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5" yWindow="45" windowWidth="15315" windowHeight="10995" tabRatio="519" activeTab="3"/>
  </bookViews>
  <sheets>
    <sheet name="Приложение 1" sheetId="178" r:id="rId1"/>
    <sheet name="Приложение 2" sheetId="112" r:id="rId2"/>
    <sheet name="Приложение 3 " sheetId="181" r:id="rId3"/>
    <sheet name="Приложение 4" sheetId="117" r:id="rId4"/>
  </sheets>
  <externalReferences>
    <externalReference r:id="rId5"/>
    <externalReference r:id="rId6"/>
    <externalReference r:id="rId7"/>
  </externalReferences>
  <definedNames>
    <definedName name="_xlnm._FilterDatabase" localSheetId="0" hidden="1">'Приложение 1'!$A$16:$D$401</definedName>
    <definedName name="_xlnm._FilterDatabase" localSheetId="1" hidden="1">'Приложение 2'!$A$16:$E$439</definedName>
    <definedName name="_asd15">#REF!</definedName>
    <definedName name="ggh">#REF!</definedName>
    <definedName name="hgghb" localSheetId="0">#REF!</definedName>
    <definedName name="hgghb">#REF!</definedName>
    <definedName name="А319" localSheetId="0">'Приложение 1'!#REF!</definedName>
    <definedName name="А319" localSheetId="1">'Приложение 2'!#REF!</definedName>
    <definedName name="А319" localSheetId="2">'[3]Приложение 4 '!#REF!</definedName>
    <definedName name="А319" localSheetId="3">'[2]Приложение 3'!#REF!</definedName>
    <definedName name="А319">#REF!</definedName>
    <definedName name="_xlnm.Print_Area" localSheetId="0">'Приложение 1'!$A$1:$E$401</definedName>
    <definedName name="_xlnm.Print_Area" localSheetId="1">'Приложение 2'!$A$1:$F$439</definedName>
    <definedName name="_xlnm.Print_Area" localSheetId="2">'Приложение 3 '!$A$1:$D$159</definedName>
    <definedName name="_xlnm.Print_Area" localSheetId="3">'Приложение 4'!$A$1:$C$26</definedName>
    <definedName name="ф123">#REF!</definedName>
    <definedName name="Ф320">#REF!</definedName>
    <definedName name="ф324" localSheetId="0">#REF!</definedName>
    <definedName name="ф324">#REF!</definedName>
  </definedNames>
  <calcPr calcId="124519"/>
  <customWorkbookViews>
    <customWorkbookView name="USER - Личное представление" guid="{683C611D-9BA4-4FCB-ACFA-36C0B3D59D86}" mergeInterval="0" personalView="1" maximized="1" windowWidth="1020" windowHeight="569" activeSheetId="25"/>
  </customWorkbookViews>
</workbook>
</file>

<file path=xl/calcChain.xml><?xml version="1.0" encoding="utf-8"?>
<calcChain xmlns="http://schemas.openxmlformats.org/spreadsheetml/2006/main">
  <c r="D79" i="178"/>
  <c r="E327" i="112"/>
  <c r="D400" i="178"/>
  <c r="D398"/>
  <c r="D397"/>
  <c r="D399"/>
  <c r="E192" i="112"/>
  <c r="E137"/>
  <c r="E190"/>
  <c r="D318" i="178"/>
  <c r="D317" s="1"/>
  <c r="E131" i="112"/>
  <c r="E135"/>
  <c r="D77" i="178"/>
  <c r="D76" s="1"/>
  <c r="D75" s="1"/>
  <c r="D89"/>
  <c r="D88"/>
  <c r="E336" i="112"/>
  <c r="E339"/>
  <c r="D281" i="178"/>
  <c r="D279"/>
  <c r="D280"/>
  <c r="D278"/>
  <c r="E102" i="112"/>
  <c r="E100"/>
  <c r="E99"/>
  <c r="E98"/>
  <c r="D148" i="178"/>
  <c r="D146"/>
  <c r="D147"/>
  <c r="D145"/>
  <c r="E217" i="112"/>
  <c r="E215"/>
  <c r="D140" i="178"/>
  <c r="D139" s="1"/>
  <c r="E209" i="112"/>
  <c r="D392" i="178"/>
  <c r="D391" s="1"/>
  <c r="E178" i="112"/>
  <c r="D65" i="178"/>
  <c r="D64" s="1"/>
  <c r="D63" s="1"/>
  <c r="D62" s="1"/>
  <c r="E71" i="112"/>
  <c r="E70"/>
  <c r="E69"/>
  <c r="D51" i="178"/>
  <c r="E57" i="112"/>
  <c r="D298" i="178"/>
  <c r="D297" s="1"/>
  <c r="D316"/>
  <c r="E132" i="112"/>
  <c r="E361"/>
  <c r="D239" i="178"/>
  <c r="D238"/>
  <c r="E76" i="112"/>
  <c r="D117" i="178"/>
  <c r="D116" s="1"/>
  <c r="D115" s="1"/>
  <c r="E367" i="112"/>
  <c r="D228" i="178"/>
  <c r="E308" i="112"/>
  <c r="E307"/>
  <c r="D377" i="178"/>
  <c r="E176" i="112"/>
  <c r="D366" i="178"/>
  <c r="D365" s="1"/>
  <c r="E167" i="112"/>
  <c r="D43" i="178"/>
  <c r="D42"/>
  <c r="D41" s="1"/>
  <c r="E49" i="112"/>
  <c r="E48"/>
  <c r="E119"/>
  <c r="D287" i="178"/>
  <c r="E107" i="112"/>
  <c r="D48" i="178"/>
  <c r="D47" s="1"/>
  <c r="E54" i="112"/>
  <c r="D119" i="178"/>
  <c r="E369" i="112"/>
  <c r="E366"/>
  <c r="D111" i="178"/>
  <c r="D108"/>
  <c r="E358" i="112"/>
  <c r="D105" i="178"/>
  <c r="E355" i="112"/>
  <c r="E353"/>
  <c r="D96" i="178"/>
  <c r="E346" i="112"/>
  <c r="D207" i="178"/>
  <c r="D206" s="1"/>
  <c r="D203" s="1"/>
  <c r="E293" i="112"/>
  <c r="D396" i="178"/>
  <c r="D395" s="1"/>
  <c r="E285" i="112"/>
  <c r="E265"/>
  <c r="E261"/>
  <c r="E262"/>
  <c r="D190" i="178"/>
  <c r="D188"/>
  <c r="D186"/>
  <c r="D184"/>
  <c r="D189"/>
  <c r="D187"/>
  <c r="D185"/>
  <c r="D183"/>
  <c r="E259" i="112"/>
  <c r="E257"/>
  <c r="E255"/>
  <c r="E253"/>
  <c r="E252"/>
  <c r="D155" i="178"/>
  <c r="D154" s="1"/>
  <c r="E224" i="112"/>
  <c r="D61" i="178"/>
  <c r="D60"/>
  <c r="E66" i="112"/>
  <c r="D27" i="178"/>
  <c r="D26" s="1"/>
  <c r="E33" i="112"/>
  <c r="D132" i="178"/>
  <c r="E380" i="112"/>
  <c r="D99" i="178"/>
  <c r="E349" i="112"/>
  <c r="E169"/>
  <c r="D370" i="178"/>
  <c r="D222"/>
  <c r="E304" i="112"/>
  <c r="D219" i="178"/>
  <c r="E301" i="112"/>
  <c r="B26" i="117"/>
  <c r="D386" i="178"/>
  <c r="D385"/>
  <c r="E402" i="112"/>
  <c r="E268"/>
  <c r="D247" i="178"/>
  <c r="D246"/>
  <c r="D245" s="1"/>
  <c r="E278" i="112"/>
  <c r="E277"/>
  <c r="D201" i="178"/>
  <c r="D306"/>
  <c r="D305"/>
  <c r="E127" i="112"/>
  <c r="D78" i="178"/>
  <c r="E326" i="112"/>
  <c r="D164" i="178"/>
  <c r="D163" s="1"/>
  <c r="D162"/>
  <c r="D161" s="1"/>
  <c r="E233" i="112"/>
  <c r="D142" i="178"/>
  <c r="D141"/>
  <c r="E231" i="112"/>
  <c r="E211"/>
  <c r="D394" i="178"/>
  <c r="D393" s="1"/>
  <c r="D390"/>
  <c r="D389" s="1"/>
  <c r="D388"/>
  <c r="D387" s="1"/>
  <c r="E188" i="112"/>
  <c r="E186"/>
  <c r="E184"/>
  <c r="D294" i="178"/>
  <c r="D293"/>
  <c r="D289"/>
  <c r="D288"/>
  <c r="E115" i="112"/>
  <c r="E110"/>
  <c r="D266" i="178"/>
  <c r="D265" s="1"/>
  <c r="D264"/>
  <c r="D263" s="1"/>
  <c r="D262" s="1"/>
  <c r="E87" i="112"/>
  <c r="E85"/>
  <c r="D58" i="178"/>
  <c r="D57" s="1"/>
  <c r="E64" i="112"/>
  <c r="D23" i="178"/>
  <c r="D22" s="1"/>
  <c r="E29" i="112"/>
  <c r="D21" i="178"/>
  <c r="D20" s="1"/>
  <c r="E27" i="112"/>
  <c r="E20"/>
  <c r="E19"/>
  <c r="E18"/>
  <c r="D200" i="178"/>
  <c r="D199"/>
  <c r="D368"/>
  <c r="D296"/>
  <c r="D295"/>
  <c r="D291"/>
  <c r="D290"/>
  <c r="E112" i="112"/>
  <c r="D166" i="178"/>
  <c r="D165" s="1"/>
  <c r="D156" s="1"/>
  <c r="E235" i="112"/>
  <c r="D144" i="178"/>
  <c r="D143"/>
  <c r="E213" i="112"/>
  <c r="E207"/>
  <c r="E220"/>
  <c r="E222"/>
  <c r="D123" i="178"/>
  <c r="D122"/>
  <c r="D121" s="1"/>
  <c r="E373" i="112"/>
  <c r="E372"/>
  <c r="D91" i="178"/>
  <c r="D90" s="1"/>
  <c r="D84" s="1"/>
  <c r="E341" i="112"/>
  <c r="E335"/>
  <c r="D54" i="178"/>
  <c r="D53" s="1"/>
  <c r="D49" s="1"/>
  <c r="E60" i="112"/>
  <c r="D362" i="178"/>
  <c r="D361" s="1"/>
  <c r="D360"/>
  <c r="D359"/>
  <c r="D358"/>
  <c r="D29"/>
  <c r="D28"/>
  <c r="E35" i="112"/>
  <c r="D25" i="178"/>
  <c r="D24" s="1"/>
  <c r="E31" i="112"/>
  <c r="E197"/>
  <c r="D128" i="178"/>
  <c r="E376" i="112"/>
  <c r="E375"/>
  <c r="D109" i="178"/>
  <c r="D94"/>
  <c r="D93" s="1"/>
  <c r="D92" s="1"/>
  <c r="E344" i="112"/>
  <c r="E343"/>
  <c r="D177" i="178"/>
  <c r="D176"/>
  <c r="E246" i="112"/>
  <c r="D153" i="178"/>
  <c r="D152" s="1"/>
  <c r="D151"/>
  <c r="D150" s="1"/>
  <c r="D149" s="1"/>
  <c r="D138"/>
  <c r="D137" s="1"/>
  <c r="D134" s="1"/>
  <c r="D37"/>
  <c r="D36" s="1"/>
  <c r="E145" i="112"/>
  <c r="D315" i="178"/>
  <c r="D275"/>
  <c r="D274" s="1"/>
  <c r="D273"/>
  <c r="D272" s="1"/>
  <c r="D271"/>
  <c r="D270" s="1"/>
  <c r="D269"/>
  <c r="D268" s="1"/>
  <c r="D267" s="1"/>
  <c r="E96" i="112"/>
  <c r="E94"/>
  <c r="E89"/>
  <c r="E83"/>
  <c r="E92"/>
  <c r="E90"/>
  <c r="D244" i="178"/>
  <c r="D243" s="1"/>
  <c r="D242" s="1"/>
  <c r="E81" i="112"/>
  <c r="E80"/>
  <c r="D217" i="178"/>
  <c r="D216"/>
  <c r="D211"/>
  <c r="D210"/>
  <c r="D209"/>
  <c r="D208"/>
  <c r="D205"/>
  <c r="D204"/>
  <c r="E299" i="112"/>
  <c r="E291"/>
  <c r="E290"/>
  <c r="E297"/>
  <c r="E295"/>
  <c r="D326" i="178"/>
  <c r="D325" s="1"/>
  <c r="E396" i="112"/>
  <c r="D313" i="178"/>
  <c r="D312"/>
  <c r="D311"/>
  <c r="D310"/>
  <c r="E393" i="112"/>
  <c r="E391"/>
  <c r="E390"/>
  <c r="E389"/>
  <c r="D215" i="178"/>
  <c r="D214"/>
  <c r="D213"/>
  <c r="D212"/>
  <c r="E387" i="112"/>
  <c r="E385"/>
  <c r="D114" i="178"/>
  <c r="D113"/>
  <c r="D112"/>
  <c r="D106"/>
  <c r="D104" s="1"/>
  <c r="D103"/>
  <c r="D102" s="1"/>
  <c r="D101"/>
  <c r="D100"/>
  <c r="D97"/>
  <c r="E364" i="112"/>
  <c r="D86" i="178"/>
  <c r="D83"/>
  <c r="D82"/>
  <c r="E333" i="112"/>
  <c r="D384" i="178"/>
  <c r="D383" s="1"/>
  <c r="D382"/>
  <c r="D381" s="1"/>
  <c r="D380"/>
  <c r="D379" s="1"/>
  <c r="D378"/>
  <c r="D376" s="1"/>
  <c r="D375"/>
  <c r="D374" s="1"/>
  <c r="D373"/>
  <c r="D372" s="1"/>
  <c r="D371"/>
  <c r="D369"/>
  <c r="D364"/>
  <c r="D363" s="1"/>
  <c r="D356"/>
  <c r="D355"/>
  <c r="D353"/>
  <c r="D352" s="1"/>
  <c r="D351"/>
  <c r="D350" s="1"/>
  <c r="D349"/>
  <c r="D348"/>
  <c r="D346"/>
  <c r="D345"/>
  <c r="D343"/>
  <c r="D342" s="1"/>
  <c r="D341"/>
  <c r="D340"/>
  <c r="D338"/>
  <c r="D337" s="1"/>
  <c r="D336"/>
  <c r="D335" s="1"/>
  <c r="D334"/>
  <c r="D333" s="1"/>
  <c r="E425" i="112"/>
  <c r="E423"/>
  <c r="D332" i="178"/>
  <c r="D331" s="1"/>
  <c r="D330"/>
  <c r="D329" s="1"/>
  <c r="D328"/>
  <c r="D327" s="1"/>
  <c r="D324"/>
  <c r="D323" s="1"/>
  <c r="D319" s="1"/>
  <c r="D322"/>
  <c r="D321"/>
  <c r="D308"/>
  <c r="D307" s="1"/>
  <c r="D304" s="1"/>
  <c r="D303"/>
  <c r="D302" s="1"/>
  <c r="D301" s="1"/>
  <c r="D300"/>
  <c r="D299" s="1"/>
  <c r="D286"/>
  <c r="D285" s="1"/>
  <c r="D284" s="1"/>
  <c r="D283" s="1"/>
  <c r="D261"/>
  <c r="D260"/>
  <c r="D259"/>
  <c r="D256"/>
  <c r="D255" s="1"/>
  <c r="D254"/>
  <c r="D253" s="1"/>
  <c r="D252"/>
  <c r="D251" s="1"/>
  <c r="D250" s="1"/>
  <c r="D249" s="1"/>
  <c r="D236"/>
  <c r="D235" s="1"/>
  <c r="D234" s="1"/>
  <c r="D241"/>
  <c r="D240"/>
  <c r="D237" s="1"/>
  <c r="D231"/>
  <c r="D230"/>
  <c r="D229" s="1"/>
  <c r="D227"/>
  <c r="D226"/>
  <c r="D223"/>
  <c r="D220"/>
  <c r="D218"/>
  <c r="D197"/>
  <c r="D196"/>
  <c r="D194"/>
  <c r="D193"/>
  <c r="D181"/>
  <c r="D180"/>
  <c r="D179"/>
  <c r="D178"/>
  <c r="D175"/>
  <c r="D174"/>
  <c r="D173"/>
  <c r="D172"/>
  <c r="D171"/>
  <c r="D170"/>
  <c r="D168"/>
  <c r="D167"/>
  <c r="D160"/>
  <c r="D159"/>
  <c r="D158"/>
  <c r="D157"/>
  <c r="D136"/>
  <c r="D135"/>
  <c r="D131"/>
  <c r="D130"/>
  <c r="D127"/>
  <c r="D126"/>
  <c r="D120"/>
  <c r="D87"/>
  <c r="D81"/>
  <c r="D80"/>
  <c r="D74"/>
  <c r="D73"/>
  <c r="D72" s="1"/>
  <c r="D71"/>
  <c r="D70" s="1"/>
  <c r="D69"/>
  <c r="D68" s="1"/>
  <c r="D67" s="1"/>
  <c r="D66" s="1"/>
  <c r="D56"/>
  <c r="D55"/>
  <c r="D52"/>
  <c r="D50"/>
  <c r="D46"/>
  <c r="D45"/>
  <c r="D44" s="1"/>
  <c r="D40"/>
  <c r="D39" s="1"/>
  <c r="D35"/>
  <c r="D34" s="1"/>
  <c r="D33" s="1"/>
  <c r="D32"/>
  <c r="D31" s="1"/>
  <c r="D30" s="1"/>
  <c r="E437" i="112"/>
  <c r="E435"/>
  <c r="E433"/>
  <c r="E431"/>
  <c r="E429"/>
  <c r="E427"/>
  <c r="E420"/>
  <c r="E421"/>
  <c r="E416"/>
  <c r="E415"/>
  <c r="E413"/>
  <c r="E411"/>
  <c r="E409"/>
  <c r="E400"/>
  <c r="E398"/>
  <c r="E331"/>
  <c r="E324"/>
  <c r="E323"/>
  <c r="E321"/>
  <c r="E319"/>
  <c r="E318"/>
  <c r="E313"/>
  <c r="E312"/>
  <c r="E283"/>
  <c r="E281"/>
  <c r="E280"/>
  <c r="E275"/>
  <c r="E274"/>
  <c r="E273"/>
  <c r="E272"/>
  <c r="E250"/>
  <c r="E248"/>
  <c r="E244"/>
  <c r="E242"/>
  <c r="E240"/>
  <c r="E239"/>
  <c r="E237"/>
  <c r="E229"/>
  <c r="E226"/>
  <c r="E227"/>
  <c r="E205"/>
  <c r="E204"/>
  <c r="E199"/>
  <c r="E196"/>
  <c r="E195"/>
  <c r="E182"/>
  <c r="E180"/>
  <c r="E174"/>
  <c r="E141"/>
  <c r="E138"/>
  <c r="E165"/>
  <c r="E161"/>
  <c r="E158"/>
  <c r="E155"/>
  <c r="E152"/>
  <c r="E150"/>
  <c r="E147"/>
  <c r="E143"/>
  <c r="E129"/>
  <c r="E126"/>
  <c r="E124"/>
  <c r="E121"/>
  <c r="E117"/>
  <c r="E114"/>
  <c r="E78"/>
  <c r="E75"/>
  <c r="E74"/>
  <c r="E73"/>
  <c r="E62"/>
  <c r="E52"/>
  <c r="E51"/>
  <c r="E46"/>
  <c r="E43"/>
  <c r="E41"/>
  <c r="E40"/>
  <c r="E38"/>
  <c r="E37"/>
  <c r="E26"/>
  <c r="E219"/>
  <c r="E56"/>
  <c r="E84"/>
  <c r="E384"/>
  <c r="E106"/>
  <c r="E395"/>
  <c r="D182" i="178"/>
  <c r="D198"/>
  <c r="D107"/>
  <c r="D314"/>
  <c r="D309" s="1"/>
  <c r="D277"/>
  <c r="D276" s="1"/>
  <c r="D225"/>
  <c r="D224" s="1"/>
  <c r="D339"/>
  <c r="D98"/>
  <c r="D347"/>
  <c r="D118"/>
  <c r="E289" i="112"/>
  <c r="E288"/>
  <c r="D125" i="178"/>
  <c r="D129"/>
  <c r="D192"/>
  <c r="D195"/>
  <c r="D258"/>
  <c r="D257"/>
  <c r="D344"/>
  <c r="D85"/>
  <c r="D110"/>
  <c r="D320"/>
  <c r="D354"/>
  <c r="D357"/>
  <c r="D367"/>
  <c r="D221"/>
  <c r="D59"/>
  <c r="D169"/>
  <c r="D95"/>
  <c r="E105" i="112"/>
  <c r="E123"/>
  <c r="E104"/>
  <c r="E203"/>
  <c r="E202"/>
  <c r="E45"/>
  <c r="E408"/>
  <c r="E407"/>
  <c r="E406"/>
  <c r="E405"/>
  <c r="D292" i="178"/>
  <c r="E317" i="112"/>
  <c r="E316"/>
  <c r="E25"/>
  <c r="D191" i="178"/>
  <c r="D124"/>
  <c r="E24" i="112"/>
  <c r="E439"/>
  <c r="D19" i="178" l="1"/>
  <c r="D38"/>
  <c r="D233"/>
  <c r="D232" s="1"/>
  <c r="D133"/>
  <c r="D248"/>
  <c r="D282"/>
  <c r="D202"/>
  <c r="D18" l="1"/>
  <c r="D401" s="1"/>
</calcChain>
</file>

<file path=xl/sharedStrings.xml><?xml version="1.0" encoding="utf-8"?>
<sst xmlns="http://schemas.openxmlformats.org/spreadsheetml/2006/main" count="1620" uniqueCount="423">
  <si>
    <t>Приложение 3</t>
  </si>
  <si>
    <t>800</t>
  </si>
  <si>
    <t>Иные бюджетные ассигнования</t>
  </si>
  <si>
    <t>500</t>
  </si>
  <si>
    <t>Предоставление мер социальной поддержки по оплате жилья и коммунальных услуг специалистам муниципальных учреждений</t>
  </si>
  <si>
    <t>Предоставление компенсации родителям (законным представителям) платы за присмотр и уход за детьми, посещающими образовательные организации на территории Республики Коми, реализующие образовательную программу дошкольного образования</t>
  </si>
  <si>
    <t>Предоставление субсидий бюджетным, автономным учреждениям и иным некоммерческим организациям</t>
  </si>
  <si>
    <t>300</t>
  </si>
  <si>
    <t>Совет муниципального района "Ижемский"</t>
  </si>
  <si>
    <t>905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</si>
  <si>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жилья, в соответствии с законом Республики Коми "О наделении органов местного самоуправления в Республике Коми отдельными государственными полномочиями в области государственной поддержки граждан Российской Федерации, имеющих право на получении субсидий (социальных выплат) на приобретение или строительство жилья"</t>
  </si>
  <si>
    <t>Подпрограмма "Управление муниципальными финансами и муниципальным долгом"</t>
  </si>
  <si>
    <t>Обслуживание государственного (муниципального) долга</t>
  </si>
  <si>
    <t>Дотации на выравнивание бюджетной обеспеченности сельских поселений</t>
  </si>
  <si>
    <t>Невыясненные поступления, зачисляемые в бюджеты поселений</t>
  </si>
  <si>
    <t>Подпрограмма "Малое и среднее предпринимательство в Ижемском районе"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</si>
  <si>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</si>
  <si>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</si>
  <si>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Организация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</si>
  <si>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</si>
  <si>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600</t>
  </si>
  <si>
    <t>Резервный фонд администрации муниципального района "Ижемский"</t>
  </si>
  <si>
    <t>Информационно-консультационная поддержка малого и среднего предпринимательства</t>
  </si>
  <si>
    <t>Осуществление переданных государственных полномочий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"О наделении органов местного самоуправления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по первичному воинскому учету на территориях, где отсутствуют военные комиссариаты"</t>
  </si>
  <si>
    <t>Выполнение других обязательств государства</t>
  </si>
  <si>
    <t>Глава местной администрации (исполнительно-распорядительного органа муниципального образования)</t>
  </si>
  <si>
    <t>Сельское поселение «Щельяюр»</t>
  </si>
  <si>
    <t>Администрация муниципального района «Ижемский»</t>
  </si>
  <si>
    <t>ВР</t>
  </si>
  <si>
    <t>КЦСР</t>
  </si>
  <si>
    <t>Гл</t>
  </si>
  <si>
    <t xml:space="preserve">Наименование </t>
  </si>
  <si>
    <t xml:space="preserve">Ведомственная структура расходов бюджета </t>
  </si>
  <si>
    <t>Оказание муниципальных услуг (выполнение работ) муниципальным учреждением "Жилищное управление"</t>
  </si>
  <si>
    <t>903</t>
  </si>
  <si>
    <t>Финансовая поддержка субъектов малого и среднего предпринимательства</t>
  </si>
  <si>
    <t>Субвенции на осуществление первичного воинского учета на территориях, где отсутствуют военные комиссариаты</t>
  </si>
  <si>
    <t>Муниципальная программа муниципального образования муниципального района "Ижемский" "Муниципальное управление"</t>
  </si>
  <si>
    <t>Пенсии за выслугу лет лицам, замещавшим должности муниципальной службы и выборные должности в органах местного самоуправления</t>
  </si>
  <si>
    <t>бюджетам поселений на поддержку мер по обеспечению сбалансированности бюджетов</t>
  </si>
  <si>
    <t>ВСЕГО РАСХОДОВ</t>
  </si>
  <si>
    <t>Руководство и управление в сфере установленных функций органов местного самоуправления (центральный аппарат)</t>
  </si>
  <si>
    <t>Непрограммные направления деятельности</t>
  </si>
  <si>
    <t>Организация осуществления перевозок пассажиров и багажа автомобильным транспортом</t>
  </si>
  <si>
    <t>Организация осуществления перевозок пассажиров и багажа водным транспортом</t>
  </si>
  <si>
    <t>Подпрограмма "Развитие транспортной инфраструктуры и дорожного хозяйства"</t>
  </si>
  <si>
    <t>Финансовое управление администрации муниципального района "Ижемский"</t>
  </si>
  <si>
    <t>200</t>
  </si>
  <si>
    <t>Прочие неналоговые доходы бюджетов муниципальных районов</t>
  </si>
  <si>
    <t>956</t>
  </si>
  <si>
    <t>992</t>
  </si>
  <si>
    <t>к решению Совета  муниципального района "Ижемский" "О бюджете</t>
  </si>
  <si>
    <t>Резервный фонд администрации муниципального района "Ижемский" по предупреждению и ликвидации чрезвычайных ситуаций и последствий стихийных бедствий</t>
  </si>
  <si>
    <t>Межбюджетные трансферты</t>
  </si>
  <si>
    <t>Руководитель контрольно-счетной палаты муниципального образования и его заместители</t>
  </si>
  <si>
    <t>Контрольно-счетный орган муниципального района "Ижемский" - контрольно-счетная комиссия муниципального района "Ижемский"</t>
  </si>
  <si>
    <t>Оказание муниципальных услуг (выполнение работ) музеями</t>
  </si>
  <si>
    <t>Оказание муниципальных услуг (выполнение работ) библиотеками</t>
  </si>
  <si>
    <t xml:space="preserve">муниципального образования муниципального района "Ижемский" </t>
  </si>
  <si>
    <t>Муниципальная программа муниципального образования муниципального района "Ижемский" "Развитие образования"</t>
  </si>
  <si>
    <t>Обеспечение деятельности (оказание муниципальных услуг) муниципальных организаций</t>
  </si>
  <si>
    <t>Капитальные вложения в объекты государственной (муниципальной) собственности</t>
  </si>
  <si>
    <t>Проведение противопожарных мероприятий</t>
  </si>
  <si>
    <t>Муниципальная программа муниципального образования муниципального района "Ижемский" "Развитие физической культуры и спорта"</t>
  </si>
  <si>
    <t>Оказание муниципальных услуг (выполнение работ) учреждениями дополнительного образования детей физкультурно-спортивной направленности</t>
  </si>
  <si>
    <t>Ведомственная целевая программа "Развитие лыжных гонок и национальных видов спорта "Северное многоборье"</t>
  </si>
  <si>
    <t>Муниципальная программа муниципального образования муниципального района "Ижемский" "Развитие транспортной системы"</t>
  </si>
  <si>
    <t>Организация трудовых объединений в образовательных организациях и совместно с предприятиями для несовершеннолетних подростков в возрасте от 14 до 18 лет</t>
  </si>
  <si>
    <t>Невыясненные поступления, зачисляемые в бюджеты муниципальных районов</t>
  </si>
  <si>
    <t>Укрепление и модернизация материально-технической базы объектов сферы культуры</t>
  </si>
  <si>
    <t>Руководство и управление в сфере установленных функций органов местного самоуправления (централизованная бухгалтерия)</t>
  </si>
  <si>
    <t>Проведение работ по технической инвентаризации и государственной регистрации прав на автомобильные дороги общего пользования местного значения и внесение сведений о них в государственный кадастр недвижимости</t>
  </si>
  <si>
    <t>Мероприятия в области социальной политики</t>
  </si>
  <si>
    <t>Наименование сельского поселения</t>
  </si>
  <si>
    <t>Сельское поселение «Брыкаланск»</t>
  </si>
  <si>
    <t>Сельское поселение «Кельчиюр»</t>
  </si>
  <si>
    <t>Сельское поселение «Кипиево»</t>
  </si>
  <si>
    <t>Сельское поселение «Краснобор»</t>
  </si>
  <si>
    <t>Сельское поселение «Мохча»</t>
  </si>
  <si>
    <t>Сельское поселение «Няшабож»</t>
  </si>
  <si>
    <t>Сельское поселение «Том»</t>
  </si>
  <si>
    <t>Муниципальная программа муниципального образования муниципального района "Ижемский" «Территориальное развитие"</t>
  </si>
  <si>
    <t>Всего</t>
  </si>
  <si>
    <t>Дотации поселениям на поддержку мер по обеспечению сбалансированности бюджетов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</si>
  <si>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</si>
  <si>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Сельское поселение «Ижма»</t>
  </si>
  <si>
    <t>Сумма (тыс. рублей)</t>
  </si>
  <si>
    <t>Управление образования администрации муниципального района "Ижемский"</t>
  </si>
  <si>
    <t>Подпрограмма "Строительство, обеспечение качественным, доступным жильем населения Ижемского района"</t>
  </si>
  <si>
    <t>Подпрограмма «Обеспечение благоприятного и безопасного проживания граждан на территории Ижемского района и качественными жилищно-коммунальными услугами населения»</t>
  </si>
  <si>
    <t>Осуществление переданных государственных полномочий Республики Коми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состояния, в соответствии с Законом Республики Коми "О наделении органов местного самоуправления муниципальных образований муниципальных районов в Республике Коми государственными полномочиями по расчету и предоставлению субвенций бюджетам поселений на осуществление полномочий на государственную регистрацию актов гражданского состояния на территории Республики Коми, где отсутствуют органы записи актов гражданского состояния"</t>
  </si>
  <si>
    <t>Социальное обеспечение и иные выплаты населению</t>
  </si>
  <si>
    <t>Управление культуры администрации муниципального района "Ижемский"</t>
  </si>
  <si>
    <t>Муниципальная программа муниципального образования муниципального района "Ижемский" "Развитие экономики"</t>
  </si>
  <si>
    <t>Муниципальная программа муниципального образования муниципального района "Ижемский" "Развитие и сохранение культуры"</t>
  </si>
  <si>
    <t>Оказание муниципальных услуг (выполнение работ) учреждениями дополнительного образования</t>
  </si>
  <si>
    <t>Комплектование книжных (документных) фондов библиотек</t>
  </si>
  <si>
    <t>Оказание муниципальных услуг (выполнение работ) учреждениями культурно-досугового типа</t>
  </si>
  <si>
    <t>Поддержка художественного народного творчества, сохранение традиционной культуры</t>
  </si>
  <si>
    <t>на 2016 год и плановый период 2017 и 2018 годов"</t>
  </si>
  <si>
    <t>на 2016 год и плановый период 2017 и 2018 годов</t>
  </si>
  <si>
    <t>муниципального района "Ижемский" на 2016 год</t>
  </si>
  <si>
    <t xml:space="preserve">Распределение дотаций на 2016 год </t>
  </si>
  <si>
    <t>Приложение 1</t>
  </si>
  <si>
    <t>Приложение 2</t>
  </si>
  <si>
    <t>Приложения 10</t>
  </si>
  <si>
    <t>Содействие в предоставлении государственной  поддержки  на приобретение (строительство)  жилья отдельных категорий граждан, установленных законодательством Республики Коми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</si>
  <si>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</si>
  <si>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государственных полномочий по обеспечению жилыми помещениями муниципального специализированного жилищного фонда, детей-сирот и детей, оставшихся без попечения родителей, лиц из числа детей-сирот и детей, оставшихся без попечения родителей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</si>
  <si>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</si>
  <si>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</si>
  <si>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01 1 47 R0820</t>
  </si>
  <si>
    <t>Реализация мероприятий по капитальному ремонту многоквартирных домов</t>
  </si>
  <si>
    <t>Отлов безнадзорных животных на территории Ижемского района</t>
  </si>
  <si>
    <t>Строительство и реконструкция объектов водоснабжения</t>
  </si>
  <si>
    <t>Строительство объектов водоснабжения</t>
  </si>
  <si>
    <t>Строительство и реконструкция объектов водоотведения и очистки сточных вод</t>
  </si>
  <si>
    <t>Реализация малых проектов в сфере малого предпринимательства</t>
  </si>
  <si>
    <t>Обеспечение содержания, ремонта и капитального ремонта автомобильных дорог общего пользования местного значения</t>
  </si>
  <si>
    <t>Расходы на реализацию основного мероприятия</t>
  </si>
  <si>
    <t>Оборудование и содержание ледовых переправ и зимних автомобильных дорог общего пользования местного значения</t>
  </si>
  <si>
    <t>Подпрограмма "Организация транспортного обслуживания населения на территории муниципального района "Ижемский""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</si>
  <si>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</si>
  <si>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Укрепление и модернизация материально-технической базы объектов сферы культуры и искусства</t>
  </si>
  <si>
    <t>Подписка периодических изданий</t>
  </si>
  <si>
    <t>Создание безопасных условий в муниципальных учреждениях культуры и искусства</t>
  </si>
  <si>
    <t xml:space="preserve">Обеспечение первичных мер пожарной безопасности муниципальных учреждений культуры </t>
  </si>
  <si>
    <t>Обеспечение первичных мер пожарной безопасности муниципальных учреждений  искусства</t>
  </si>
  <si>
    <t xml:space="preserve">Руководство и управление в сфере установленных функций органов местного самоуправления </t>
  </si>
  <si>
    <t>Содействие функционированию информационно-маркетингового центра малого и среднего предпринимательства</t>
  </si>
  <si>
    <t>Оказание муниципальных услуг (выполнение работ) учреждениями физкультурно-спортивной направленности</t>
  </si>
  <si>
    <t>Организация, проведение официальных физкультурно-оздоровительных и спортивных мероприятий для населения, в том числе для лиц с ограниченными возможностями здоровья</t>
  </si>
  <si>
    <t>Организация, проведение официальных муниципальных соревнований для выявления перспективных и талантливых спортсменов, также обеспечение участия спортсменов муниципального района «Ижемский» в официальных межмуниципальных, республиканских, межрегиональных, всероссийских соревнованиях</t>
  </si>
  <si>
    <t>Поддержка спортсменов высокого класса</t>
  </si>
  <si>
    <t>Реализация постановления администрации МР "Ижемский" от 09.08.2011 г. № 536 "Об учреждении стипендии руководителя администрации муниципального района "Ижемский" спортсменам высокого класса, участвующим во Всероссийских спортивных мероприятиях"</t>
  </si>
  <si>
    <t xml:space="preserve">Реализация организациями, осуществляющими образовательную деятельность, дошкольных, основных и дополнительных общеобразовательных программ </t>
  </si>
  <si>
    <t>Реализация муниципальными дошкольными и муниципальными общеобразовательными организациями в Республике Коми образовательных программ</t>
  </si>
  <si>
    <t>Компенсация за содержание ребенка (присмотр и уход за ребенком) в государственных, муниципальных образовательных организациях, а также иных образовательных организациях на территории Республики Коми, реализующих основную общеобразовательную программу дошкольного образования</t>
  </si>
  <si>
    <t>Создание условий для функционирования муниципальных образовательных организаций</t>
  </si>
  <si>
    <t>Организация питания учащихся 1-4 классов в муниципальных образовательных организациях, реализующих программу начального общего образования</t>
  </si>
  <si>
    <t>Обеспечение оздоровления и отдыха детей Ижемского района</t>
  </si>
  <si>
    <t>Мероприятия по проведению оздоровительной кампании детей Ижемского района</t>
  </si>
  <si>
    <t>Руководство и управление в сфере установленных функций органов местного самоуправления</t>
  </si>
  <si>
    <t>Выравнивание бюджетной обеспеченности сельских поселений</t>
  </si>
  <si>
    <t>Субвенции на реализацию государственных полномочий по расчету и предоставлению дотаций на выравнивание бюджетной обеспеченности  поселений</t>
  </si>
  <si>
    <t>Обслуживание муниципального долга МР "Ижемский"</t>
  </si>
  <si>
    <t>Субвенции на осуществление полномочий Российской Федерации по государственной регистрации актов гражданского состояния</t>
  </si>
  <si>
    <t>5</t>
  </si>
  <si>
    <t>Распределение бюджетных ассигнований по  целевым статьям (муниципальным программам и непрограммным направлениям деятельности), группам видов расходов классификации расходов бюджетов на 2016 год</t>
  </si>
  <si>
    <t>Проведение Всероссийской сельскохозяйственной переписи в 2016 году</t>
  </si>
  <si>
    <t>Проведение мероприятий по энергосбережению и повышению энергетической эффективности</t>
  </si>
  <si>
    <t>Развитие кадрового и инновационного потенциала педагогических работников муниципальных образовательных организаций</t>
  </si>
  <si>
    <t>Развитие системы поддержки талантливых детей и одаренных учащихся</t>
  </si>
  <si>
    <t>Реализация мер по профилактике детского дорожного травматизма, безнадзорности и правонарушений среди несовершеннолетних</t>
  </si>
  <si>
    <t>Развитие муниципальной системы оценки качества образования</t>
  </si>
  <si>
    <t>Поддержка талантливой молодежи</t>
  </si>
  <si>
    <t>Обеспечение допризывной подготовки учащихся муниципальных образовательных организаций к военной службе</t>
  </si>
  <si>
    <t>Подпрограмма "Повышение безопасности дорожного движения на территории муниципального района "Ижемский""</t>
  </si>
  <si>
    <t>Проведение районных соревнований юных инспекторов движения «Безопасное колесо» среди учащихся школ муниципального района «Ижемский</t>
  </si>
  <si>
    <t>Обеспечение участия команды учащихся школ муниципального района «Ижемский» на республиканских соревнованиях «Безопасное колесо»</t>
  </si>
  <si>
    <t>Укрепление материально-технической базы учреждений физкультурно-спортивной направленности</t>
  </si>
  <si>
    <t>Реализация малых проектов в сфере физической культуры и спорта</t>
  </si>
  <si>
    <t>Пропаганда и популяризация физической культуры и спорта среди населения Ижемского района</t>
  </si>
  <si>
    <t>Подпрограмма "Электронный муниципалитет "</t>
  </si>
  <si>
    <t>Подготовка и размещение информации в СМИ (печатные СМИ, электронные СМИ и Интернет, радио и телевидение)</t>
  </si>
  <si>
    <t>Подпрограмма "Развитие агропромышленного комплекса в Ижемском районе"</t>
  </si>
  <si>
    <t>Финансовая поддержка сельскохозяйственных организаций, крестьянских (фермерских) хозяйств</t>
  </si>
  <si>
    <t>Оказание муниципальных услуг (выполнение работ) многофункциональным центром предоставления государственных и муниципальных услуг</t>
  </si>
  <si>
    <t>Автоматизация и модернизация рабочих мест специалистов администрации муниципального района «Ижемский» и муниципальных учреждений, осуществляющих работу с государственными и муниципальными информационными системами</t>
  </si>
  <si>
    <t>Обеспечение обустройства и содержания технических средств организации дорожного движения на автомобильных дорогах общего пользования местного значения</t>
  </si>
  <si>
    <t>Укрепление и модернизация материально-технической базы объектов сферы  искусства</t>
  </si>
  <si>
    <t>Реализация концепции информатизации сферы культуры и искусства</t>
  </si>
  <si>
    <t>Реализация концепции информатизации сферы культуры</t>
  </si>
  <si>
    <t>Реализация концепции информатизации сферы  искусства</t>
  </si>
  <si>
    <t>Стимулирование деятельности и повышение профессиональной компетентности работников учреждений культуры и искусства</t>
  </si>
  <si>
    <t>Создание условий для вовлечения молодежи в социальную практику, гражданского образования и патриотического воспитания молодежи, содействие формированию правовых, культурных и нравственных ценностей среди молодежи</t>
  </si>
  <si>
    <t>Закупка товаров, работ и услуг для обеспечения  государственных (муниципальных) нужд</t>
  </si>
  <si>
    <t>Подпрограмма "Поддержка социально ориентированных некоммерческих организаций"</t>
  </si>
  <si>
    <t>Предоставление земельных участков для индивидуального жилищного строительства или ведения личного подсобного хозяйства с возможностью возведения жилого дома с целью предоставления на бесплатной основе семьям, имеющим трех и более детей</t>
  </si>
  <si>
    <t>Оказание финансовой поддержки социально ориентированным некоммерческим организациям</t>
  </si>
  <si>
    <t>Осуществление переданных государственных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помещений, 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</si>
  <si>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"Об административной ответственности в Республике Коми"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</si>
  <si>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</si>
  <si>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01 2 31 L0180</t>
  </si>
  <si>
    <t>Строительство водопроводных сетей</t>
  </si>
  <si>
    <t>02 0 41 S2040</t>
  </si>
  <si>
    <t>02 0 42 S2040</t>
  </si>
  <si>
    <t>03 0 11 S2150</t>
  </si>
  <si>
    <t>Приобретение специального оборудования, музыкальных инструментов для оснащения муниципальных учреждений сферы культуры</t>
  </si>
  <si>
    <t>03 0 13 S2450</t>
  </si>
  <si>
    <t>04 0 14 S2500</t>
  </si>
  <si>
    <t>05 1 21 S2560</t>
  </si>
  <si>
    <t>Содержание автомобильных дорог общего пользования местного значения</t>
  </si>
  <si>
    <t>08 1 11 S2220</t>
  </si>
  <si>
    <t>08 1 12 S2210</t>
  </si>
  <si>
    <t>08 2 12 S2280</t>
  </si>
  <si>
    <t>к решению Совета муниципального района "Ижемский" "О внесении</t>
  </si>
  <si>
    <t>изменений в решение Совета муниципального района "Ижемский"</t>
  </si>
  <si>
    <t xml:space="preserve">"О бюджете муниципального образования муниципального района </t>
  </si>
  <si>
    <t>"Приложение 1</t>
  </si>
  <si>
    <t>"</t>
  </si>
  <si>
    <t>"Ижемский" на 2016 год и плановый период 2017 и 2018 годов"</t>
  </si>
  <si>
    <t>"Приложение 3</t>
  </si>
  <si>
    <t>01 1 11 00000</t>
  </si>
  <si>
    <t>Разработка документов территориального проектирования, в т.ч. актуализация документов территориального планирования МО МР «Ижемский», разработка местных нормативов градостроительного проектирования</t>
  </si>
  <si>
    <t>Формирование земельных участков для последующего предоставления в целях индивидуального жилищного строительства и для последующей реализации их в целях индивидуального жилищного строительства</t>
  </si>
  <si>
    <t>Подпрограмма "Управление муниципальным имуществом"</t>
  </si>
  <si>
    <t xml:space="preserve">Признание прав, регулирование отношений по имуществу для муниципальных нужд и оптимизация состава (структуры) муниципального имущества МО МР «Ижемский» </t>
  </si>
  <si>
    <t>Вовлечение в оборот муниципального имущества МО МР "Ижемский "</t>
  </si>
  <si>
    <t>Выполнение работ по технологическому присоединению к электрическим сетям многоквартирного жилого дома в п.Щельяюр</t>
  </si>
  <si>
    <t>Мероприятия по благоустройству территории многоквартирного жилого дома в п.Щельяюр</t>
  </si>
  <si>
    <t>Оказание услуг по выполнению работ на комплексное техническое обследование объекта незавершенного строительства "Детский спортивный оздоровительный центр в с.Ижма"</t>
  </si>
  <si>
    <t xml:space="preserve">Укрепление материально-технической базы муниципальных учреждений сферы культуры 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</si>
  <si>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</si>
  <si>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Комплектование документных фондов библиотек муниципальных образований </t>
  </si>
  <si>
    <t>Строительство и реконструкция организаций в сфере образования</t>
  </si>
  <si>
    <t>Строительство и реконструкция организаций дошкольного, общего и дополнительного образования</t>
  </si>
  <si>
    <t xml:space="preserve">Реализация инвестиционных проектов по обеспечению новых земельных участков инженерной и дорожной инфраструктурой для целей жилищного строительства, с разработкой проектов планировок территорий </t>
  </si>
  <si>
    <t>Выявление бесхозяйных объектов недвижимого имущества, используемых для передачи энергетических ресурсов, организации постановки в установленном порядке таких объектов на учет в качестве бесхозяйных объектов недвижимого имущества и затем признанию права муниципальной собственности на такие бесхозяйные объекты недвижимого имущества</t>
  </si>
  <si>
    <t>Развитие и поддержка актуального состояния сайта администрации муниципального района «Ижемский»</t>
  </si>
  <si>
    <t>Обслуживание муниципальных котельных, приобретение и доставка угля</t>
  </si>
  <si>
    <t>Развитие библиотечного дела</t>
  </si>
  <si>
    <t>Осуществление государственного полномочия Республики Коми по предоставлению мер социальной поддержки в форме выплаты денежной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</si>
  <si>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"Таблица 2</t>
  </si>
  <si>
    <t>Осуществление деятельности прочих учреждений</t>
  </si>
  <si>
    <t>Возмещение выпадающих доходов организаций речного транспорта, осуществляющих пассажирские перевозки речным транспортом во внутримуниципальном сообщении</t>
  </si>
  <si>
    <t>Подпрограмма "Развитие внутреннего и въездного туризма на территории Ижемского района"</t>
  </si>
  <si>
    <t>Рекламно-информационное  обеспечение продвижения туристских продуктов</t>
  </si>
  <si>
    <t>Реализация прочих функций, связанных с муниципальным управлением</t>
  </si>
  <si>
    <t>Сельское поселение «Сизябск»</t>
  </si>
  <si>
    <t>Отдел физической культуры и  спорта администрации муниципального района "Ижемский"</t>
  </si>
  <si>
    <t>Реализация мероприятий по переселению граждан из аварийного жилищного фонда</t>
  </si>
  <si>
    <t>Организация работ по надежному теплоснабжению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</si>
  <si>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</si>
  <si>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Реализация малых проектов в сфере культуры и искусства</t>
  </si>
  <si>
    <t>Реализация малых проектов в области этнокультурного развития народов</t>
  </si>
  <si>
    <t>Реализация малых проектов в сфере культуры</t>
  </si>
  <si>
    <t>Реализация малых проектов в области этнокультурного развития народов, проживающих на территории Республики Коми</t>
  </si>
  <si>
    <t>03 0 25 S2460</t>
  </si>
  <si>
    <t>03 0 25 S2570</t>
  </si>
  <si>
    <t>05 3 22 S2200</t>
  </si>
  <si>
    <t>Оказание услуг по доставке памятников для участников Великой Отечественной войны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</si>
  <si>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по отлову и содержанию безнадзорных животных</t>
  </si>
  <si>
    <t>Осуществление государственного полномочия Республики Коми, предусмотренного подпунктом «а» пункта 5 статьи 1 Закона Республики Коми «О наделении органов местного самоуправления в Республике Коми отдельными государственными полномочиями Республик Коми"</t>
  </si>
  <si>
    <t>Приложение 4</t>
  </si>
  <si>
    <t>Обеспечение функционирования деятельности муниципального учреждения "Жилищное управление"</t>
  </si>
  <si>
    <t>Содержание элементов наплавного моста</t>
  </si>
  <si>
    <t>Реализация малых проектов в сфере благоустройства</t>
  </si>
  <si>
    <t>"Приложение 7</t>
  </si>
  <si>
    <t>муниципального образования  муниципального района "Ижемский"</t>
  </si>
  <si>
    <t>Перечень главных администраторов доходов бюджета муниципального района "Ижемский"</t>
  </si>
  <si>
    <t>Код бюджетной классификации Российской Федерации</t>
  </si>
  <si>
    <t>Наименование главного администратора доходов бюджета муниципального образования муниципальный район «Ижемский»</t>
  </si>
  <si>
    <t>главного администратора доходов</t>
  </si>
  <si>
    <t xml:space="preserve">доходов бюджета муниципального образования </t>
  </si>
  <si>
    <t>Администрация муниципального района «Ижемский»                         ИНН 1119002293 КПП 111901001</t>
  </si>
  <si>
    <t>Государственная пошлина за выдачу разрешения на установку рекламной конструкции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</si>
  <si>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</si>
  <si>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</si>
  <si>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</si>
  <si>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</si>
  <si>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</si>
  <si>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</si>
  <si>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1 11 08050 05 0000 120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</si>
  <si>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</si>
  <si>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</si>
  <si>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</si>
  <si>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1 13 01995 05 0000 130</t>
  </si>
  <si>
    <t xml:space="preserve">Прочие доходы от оказания платных услуг (работ) получателями средств бюджетов муниципальных районов </t>
  </si>
  <si>
    <t>1 13 02995 05 0000 130</t>
  </si>
  <si>
    <t>Прочие доходы от компенсации затрат бюджетов муниципальных районов</t>
  </si>
  <si>
    <t>1 14 01050 05 0000 410</t>
  </si>
  <si>
    <t>Доходы от продажи квартир, находящихся в собственности муниципальных районов</t>
  </si>
  <si>
    <t>1 14 02052 05 0000 410</t>
  </si>
  <si>
    <t>Доходы от реализации имущества, находящегося в 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</si>
  <si>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1 14 02052 05 0000 440</t>
  </si>
  <si>
    <t>Доходы от реализации имущества, находящегося в 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</si>
  <si>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</si>
  <si>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</si>
  <si>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</si>
  <si>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</si>
  <si>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1 14 03050 05 0000 440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</si>
  <si>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материальных запасов по указанному имуществу)</t>
  </si>
  <si>
    <t>1 14 03050 05 0000 410</t>
  </si>
  <si>
    <t>Средства от распоряжения и реализации конфискованного и иного имущества, обращенного в доходы муниципальных районов (в части реализации основных средств по указанному имуществу)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</si>
  <si>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</si>
  <si>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</si>
  <si>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</si>
  <si>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</si>
  <si>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1 17 01050 05 0000 180</t>
  </si>
  <si>
    <t>1 17 05050 05 0000 180</t>
  </si>
  <si>
    <t>2 02 02008 05 0000 151</t>
  </si>
  <si>
    <t>Субсидии бюджетам муниципальных районов на обеспечение жильем молодых семей</t>
  </si>
  <si>
    <t>2 02 02009 05 0000 151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</si>
  <si>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</si>
  <si>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2 02 02021 05 0000 151</t>
  </si>
  <si>
    <t>Субсидии бюджетам муниципальных районов на осуществление капитального ремонта гидротехнических сооружений, находящихся в муниципальной собственности, и бесхозяйных гидротехнических сооружений</t>
  </si>
  <si>
    <t>2 02 02051 05 0000 151</t>
  </si>
  <si>
    <t>Субсидии бюджетам муниципальных районов на реализацию федеральных целевых программ</t>
  </si>
  <si>
    <t>2 02 02077 05 0000 151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</si>
  <si>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</si>
  <si>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2 02 02088 05 0001 151</t>
  </si>
  <si>
    <t>Субсидии бюджетам муниципальных районов на обеспечение мероприятий по капитальному ремонту многоквартирных домов  за счет средств, поступивших от государственной корпорации Фонд содействия реформированию жилищно-коммунального хозяйства</t>
  </si>
  <si>
    <t>2 02 02088 05 0002 151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</si>
  <si>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</si>
  <si>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2 02 02088 05 0004 151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</si>
  <si>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</si>
  <si>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</si>
  <si>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</si>
  <si>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2 02 02089 05 0002 151</t>
  </si>
  <si>
    <t>Субсидии бюджетам муниципальных районов на обеспечение мероприятий по переселению граждан из  аварийного жилищного фонда  за счет средств бюджетов</t>
  </si>
  <si>
    <t>2 02 02089 05 0004 151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</si>
  <si>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</si>
  <si>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2 02 02102 05 0000 151</t>
  </si>
  <si>
    <t>Субсидии бюджетам муниципальных районов на закупку автотранспортных средств и коммунальной техники</t>
  </si>
  <si>
    <t>2 02 02999 05 0000 151</t>
  </si>
  <si>
    <t>Прочие субсидии бюджетам муниципальных районов</t>
  </si>
  <si>
    <t>2 02 03002 05 0000 151</t>
  </si>
  <si>
    <t>Субвенции бюджетам муниципальных районов на осуществление полномочий по подготовке проведения статистических переписей</t>
  </si>
  <si>
    <t>2 02 03007 05 0000 151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</si>
  <si>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</si>
  <si>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</si>
  <si>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</si>
  <si>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</si>
  <si>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</si>
  <si>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</si>
  <si>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</si>
  <si>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>2 02 03119 05 0000 151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</si>
  <si>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</si>
  <si>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</si>
  <si>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</si>
  <si>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2 02 03999 05 0000 151</t>
  </si>
  <si>
    <t>Прочие субвенции бюджетам муниципальных районов</t>
  </si>
  <si>
    <t>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</si>
  <si>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</si>
  <si>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2 02 04999 05 0000 151</t>
  </si>
  <si>
    <t>Прочие межбюджетные трансферты, передаваемые бюджетам муниципальных районов</t>
  </si>
  <si>
    <t>2 07 05010 05 0000 180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</si>
  <si>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</si>
  <si>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2 07 05020 05 0000 180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</si>
  <si>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</si>
  <si>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2 07 05030 05 0000 180</t>
  </si>
  <si>
    <t>Прочие безвозмездные поступления в бюджеты муниципальных районов</t>
  </si>
  <si>
    <t>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</si>
  <si>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лет, из бюджетов поселений</t>
  </si>
  <si>
    <t>2 18 05020 05 0000 151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</si>
  <si>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лет, из бюджетов государственных внебюджетных фондов</t>
  </si>
  <si>
    <t>2 18 05010 05 0000 180</t>
  </si>
  <si>
    <t>Доходы бюджетов муниципальных районов от возврата бюджетными учреждениями остатков субсидий прошлых лет</t>
  </si>
  <si>
    <t>2 19 05000 05 0000 151</t>
  </si>
  <si>
    <t>Возврат остатков субсидий, субвенций и иных межбюджетных трансфертов, имеющих целевое назначение, прошлых лет,  из бюджетов муниципальных районов</t>
  </si>
  <si>
    <t>Контрольно-счетный орган муниципального района "Ижемский" - контрольно-счетная комиссия муниципального района "Ижемский" ИНН 1105022275 КПП 110501001</t>
  </si>
  <si>
    <t>1 16 32000 05 0000 140</t>
  </si>
  <si>
    <t>Управление культуры администрации муниципального района "Ижемский" ИНН 1105021874 КПП 110501001</t>
  </si>
  <si>
    <t>2 02 04025 05 0000 151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</si>
  <si>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</si>
  <si>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2 02 04041 05 0000 151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</si>
  <si>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</si>
  <si>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2 02 04052 05 0000 151</t>
  </si>
  <si>
    <t>Межбюджетные  трансферты,   передаваемые бюджетам  муниципальных   районов  государственную  поддержку муниципальных    учреждений    культуры, находящихся  на   территориях   сельских поселений</t>
  </si>
  <si>
    <t>964</t>
  </si>
  <si>
    <t>975</t>
  </si>
  <si>
    <t>Управление образования администрации муниципального района "Ижемский" ИНН 1105021881 КПП 110501001</t>
  </si>
  <si>
    <t>2 02 02204 05 0000 151</t>
  </si>
  <si>
    <t>Субсидии бюджетам муниципальных районов на модернизацию региональных систем дошкольного образования</t>
  </si>
  <si>
    <t>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</si>
  <si>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</si>
  <si>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2 02 03021 05 0000 151</t>
  </si>
  <si>
    <t>Субвенции  бюджетам муниципальных районов на ежемесячное денежное вознаграждение за классное руководство</t>
  </si>
  <si>
    <t>2 02 03029 05 0000 151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</si>
  <si>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</si>
  <si>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2 02 03078 05 0000 151</t>
  </si>
  <si>
    <t>Субвенции бюджетам муниципальных районов на модернизацию региональных систем общего образования</t>
  </si>
  <si>
    <t>Финансовое управление администрации муниципального района "Ижемский" ИНН 1119005840 КПП 111901001</t>
  </si>
  <si>
    <t>1 11 03050 05 0000 120</t>
  </si>
  <si>
    <t>Проценты, полученные от предоставления бюджетных кредитов внутри страны за счет средств  бюджетов муниципальных районов</t>
  </si>
  <si>
    <t>1 17 01050 10 0000 180</t>
  </si>
  <si>
    <t>1 18 05000 05 0000 180</t>
  </si>
  <si>
    <t>Поступления в бюджеты муниципальных районов (перечисления из бюджетов муниципальных районов) по урегулированию расчетов между бюджетами бюджетной системы Российской Федерации по распределенным доходам</t>
  </si>
  <si>
    <t>2 02 01001 05 0000 151</t>
  </si>
  <si>
    <t>Дотации бюджетам муниципальных районов на выравнивание  бюджетной обеспеченности</t>
  </si>
  <si>
    <t>2 02 01003 05 0000 151</t>
  </si>
  <si>
    <t>Дотации бюджетам муниципальных районов на поддержку мер по обеспечению сбалансированности бюджетов</t>
  </si>
  <si>
    <t>2 02 03003 05 0000 151</t>
  </si>
  <si>
    <t>Субвенции бюджетам муниципальных районов на  государственную регистрацию актов гражданского состояния</t>
  </si>
  <si>
    <t>2 02 03015 05 0000 151</t>
  </si>
  <si>
    <t>Субвенции бюджетам муниципальных районов на осуществление  первичного воинского учету на территориях, где отсутствуют военные комиссариаты</t>
  </si>
  <si>
    <t>2 02 09024 05 0000 151</t>
  </si>
  <si>
    <t>Прочие безвозмездные поступления в бюджеты муниципальных районов от бюджетов субъектов Российской Федерации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</si>
  <si>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</si>
  <si>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</si>
  <si>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</si>
  <si>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</si>
  <si>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Отдел физической культуры и спорта  администрации муниципального района "Ижемский" ИНН 1105021867                              КПП 110501001</t>
  </si>
  <si>
    <t>02 0 17 L0970</t>
  </si>
  <si>
    <t>Мероприятия по проведению оздоровительной кампании детей</t>
  </si>
  <si>
    <t>Реализация малых проектов в сфере предпринимательства</t>
  </si>
  <si>
    <t>Предоставление субсидий на реализацию малых проектов в сфере благоустройства</t>
  </si>
  <si>
    <t>Проведение капитального или текущего ремонта жилых помещений ветеранов Великой Отечественной войны 1941- 1945 годов, членов семей ветеранов Великой Отечественной войны 1941 - 1945 годов, не имеющих оснований для обеспечения жильем в соответствии с Указом Президента РФ от 07 мая 2008 года № 714  "Об обеспечении жильем ветеранов Великой Отечественной войны 1941- 1945 годов", проживающих на территории Республики Коми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</si>
  <si>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</si>
  <si>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01 3 00 00000</t>
  </si>
  <si>
    <t>01 3 11 00000</t>
  </si>
  <si>
    <t>01 3 11 72340</t>
  </si>
  <si>
    <t>Подпрограмма «Развитие систем обращения с отходами»</t>
  </si>
  <si>
    <t>Строительство межпоселенческого полигона твердых бытовых отходов в с. Ижма и объекта размещения (площадки хранения) ТБО в с. Сизябск  Ижемского района, в том числе ПИР</t>
  </si>
  <si>
    <t>Реализация мероприятий федеральной целевой программы "Культура России (2012 - 2018 годы)</t>
  </si>
  <si>
    <t>Укрепление материально-технической базы объектов сферы искусства</t>
  </si>
  <si>
    <t>03 0 11 L0140</t>
  </si>
  <si>
    <t>03 0 11 R0140</t>
  </si>
  <si>
    <t>Укрепление материально-технической базы муниципальных учреждений сферы культуры</t>
  </si>
  <si>
    <t>05 1 12 L0640</t>
  </si>
  <si>
    <t>Строительство объектов размещения (полигонов, площадок хранения) твердых бытовых и промышленных отходов</t>
  </si>
  <si>
    <t>06 6 11 72430</t>
  </si>
  <si>
    <t>06 6 11 S2430</t>
  </si>
  <si>
    <t>Софинансирование расходных обязательств муниципальных районов (городских округов), возникающих при реализации муниципальных программ (подпрограмм, основных мероприятий) поддержки социально ориентированных некоммерческих организаций</t>
  </si>
  <si>
    <t>Предоставление финансовой поддержки социально ориентированным некоммерческим организациям</t>
  </si>
  <si>
    <t>02 0 17 50970</t>
  </si>
  <si>
    <t>Обеспечение обустройства и установки автобусных павильонов на автомобильных дорогах общего пользования местного значения</t>
  </si>
  <si>
    <t>Обеспечение мероприятий по предупреждению и ликвидации последствий чрезвычайных ситуаций и стихийных бедствий</t>
  </si>
  <si>
    <t>Оказание услуг по государственной экспертизе проекта "Корректировка проектно-сметной документации объекта незавершенного строительства "Детский спортивный оздоровительный центр в с.Ижма""</t>
  </si>
  <si>
    <t xml:space="preserve">от сентября 2016 года № </t>
  </si>
  <si>
    <t xml:space="preserve">1 08 07150 01 0000 110 </t>
  </si>
  <si>
    <t>от сентября 2016 года №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</si>
</sst>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76" formatCode="0.0"/>
    <numFmt numFmtId="189" formatCode="?"/>
    <numFmt numFmtId="196" formatCode="#,##0.0"/>
    <numFmt numFmtId="198" formatCode="00\ 0\ 0000"/>
    <numFmt numFmtId="201" formatCode="00\ 0\ 00\ 00000"/>
  </numFmts>
  <fonts count="42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sz val="9"/>
      <name val="Arial Cyr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10"/>
      <color rgb="FFFF0000"/>
      <name val="Arial Cyr"/>
      <charset val="204"/>
    </font>
    <font>
      <sz val="9"/>
      <color theme="1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8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29" fillId="0" borderId="0" xfId="0" applyFont="1"/>
    <xf numFmtId="0" fontId="0" fillId="0" borderId="0" xfId="0" applyFill="1"/>
    <xf numFmtId="0" fontId="30" fillId="0" borderId="0" xfId="0" applyFont="1"/>
    <xf numFmtId="0" fontId="29" fillId="0" borderId="0" xfId="0" applyFont="1" applyAlignment="1">
      <alignment horizontal="center"/>
    </xf>
    <xf numFmtId="0" fontId="8" fillId="0" borderId="0" xfId="131" applyFont="1" applyAlignment="1" applyProtection="1">
      <alignment horizontal="right"/>
      <protection locked="0"/>
    </xf>
    <xf numFmtId="0" fontId="8" fillId="0" borderId="0" xfId="132" applyFont="1" applyAlignment="1" applyProtection="1">
      <alignment horizontal="right"/>
      <protection locked="0"/>
    </xf>
    <xf numFmtId="0" fontId="7" fillId="0" borderId="0" xfId="0" applyFont="1"/>
    <xf numFmtId="0" fontId="6" fillId="0" borderId="0" xfId="0" applyFont="1"/>
    <xf numFmtId="0" fontId="5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vertical="top" wrapText="1"/>
    </xf>
    <xf numFmtId="0" fontId="7" fillId="0" borderId="0" xfId="0" applyFont="1" applyAlignment="1"/>
    <xf numFmtId="0" fontId="5" fillId="0" borderId="0" xfId="0" applyFont="1" applyAlignment="1"/>
    <xf numFmtId="0" fontId="9" fillId="0" borderId="10" xfId="0" applyFont="1" applyBorder="1" applyAlignment="1">
      <alignment horizontal="center" wrapText="1"/>
    </xf>
    <xf numFmtId="0" fontId="30" fillId="0" borderId="0" xfId="0" applyFont="1" applyAlignment="1">
      <alignment horizontal="center"/>
    </xf>
    <xf numFmtId="0" fontId="7" fillId="0" borderId="10" xfId="0" applyFont="1" applyFill="1" applyBorder="1" applyAlignment="1">
      <alignment horizontal="left" wrapText="1"/>
    </xf>
    <xf numFmtId="4" fontId="0" fillId="0" borderId="0" xfId="0" applyNumberFormat="1"/>
    <xf numFmtId="0" fontId="9" fillId="0" borderId="10" xfId="0" applyFont="1" applyBorder="1" applyAlignment="1">
      <alignment wrapText="1"/>
    </xf>
    <xf numFmtId="43" fontId="9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wrapText="1"/>
    </xf>
    <xf numFmtId="49" fontId="7" fillId="0" borderId="10" xfId="0" applyNumberFormat="1" applyFont="1" applyBorder="1" applyAlignment="1">
      <alignment horizontal="center" wrapText="1"/>
    </xf>
    <xf numFmtId="0" fontId="7" fillId="0" borderId="10" xfId="0" applyFont="1" applyFill="1" applyBorder="1" applyAlignment="1">
      <alignment wrapText="1"/>
    </xf>
    <xf numFmtId="0" fontId="31" fillId="0" borderId="10" xfId="0" applyFont="1" applyBorder="1" applyAlignment="1">
      <alignment horizontal="left" wrapText="1" indent="1"/>
    </xf>
    <xf numFmtId="0" fontId="7" fillId="0" borderId="10" xfId="0" applyFont="1" applyFill="1" applyBorder="1" applyAlignment="1">
      <alignment vertical="top" wrapText="1"/>
    </xf>
    <xf numFmtId="49" fontId="7" fillId="0" borderId="10" xfId="0" applyNumberFormat="1" applyFont="1" applyFill="1" applyBorder="1" applyAlignment="1">
      <alignment horizontal="center" wrapText="1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0" xfId="0" applyNumberFormat="1" applyFont="1" applyBorder="1" applyAlignment="1">
      <alignment horizontal="center"/>
    </xf>
    <xf numFmtId="0" fontId="9" fillId="0" borderId="10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wrapText="1"/>
    </xf>
    <xf numFmtId="0" fontId="31" fillId="0" borderId="10" xfId="0" applyFont="1" applyFill="1" applyBorder="1" applyAlignment="1">
      <alignment horizontal="left" wrapText="1" indent="1"/>
    </xf>
    <xf numFmtId="49" fontId="7" fillId="0" borderId="0" xfId="0" applyNumberFormat="1" applyFont="1" applyBorder="1" applyAlignment="1">
      <alignment horizontal="center" wrapText="1"/>
    </xf>
    <xf numFmtId="4" fontId="7" fillId="0" borderId="0" xfId="0" applyNumberFormat="1" applyFont="1" applyBorder="1" applyAlignment="1">
      <alignment horizontal="right" wrapText="1"/>
    </xf>
    <xf numFmtId="49" fontId="7" fillId="0" borderId="10" xfId="0" applyNumberFormat="1" applyFont="1" applyBorder="1" applyAlignment="1">
      <alignment horizontal="left" vertical="center" wrapText="1"/>
    </xf>
    <xf numFmtId="198" fontId="9" fillId="0" borderId="10" xfId="0" applyNumberFormat="1" applyFont="1" applyFill="1" applyBorder="1" applyAlignment="1">
      <alignment horizontal="center" wrapText="1"/>
    </xf>
    <xf numFmtId="0" fontId="9" fillId="0" borderId="10" xfId="0" applyFont="1" applyBorder="1" applyAlignment="1">
      <alignment horizontal="left" vertical="top" wrapText="1"/>
    </xf>
    <xf numFmtId="0" fontId="31" fillId="0" borderId="0" xfId="0" applyFont="1" applyFill="1" applyBorder="1" applyAlignment="1">
      <alignment horizontal="left" wrapText="1" indent="1"/>
    </xf>
    <xf numFmtId="198" fontId="7" fillId="0" borderId="0" xfId="0" applyNumberFormat="1" applyFont="1" applyBorder="1" applyAlignment="1">
      <alignment horizontal="center" wrapText="1"/>
    </xf>
    <xf numFmtId="0" fontId="5" fillId="0" borderId="10" xfId="0" applyFont="1" applyFill="1" applyBorder="1" applyAlignment="1">
      <alignment vertical="top" wrapText="1"/>
    </xf>
    <xf numFmtId="0" fontId="32" fillId="0" borderId="0" xfId="0" applyFont="1"/>
    <xf numFmtId="0" fontId="2" fillId="0" borderId="0" xfId="0" applyFont="1" applyAlignment="1">
      <alignment vertical="justify"/>
    </xf>
    <xf numFmtId="0" fontId="32" fillId="0" borderId="0" xfId="0" applyFont="1" applyAlignment="1">
      <alignment vertical="justify"/>
    </xf>
    <xf numFmtId="49" fontId="7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10" xfId="0" applyFont="1" applyBorder="1"/>
    <xf numFmtId="49" fontId="9" fillId="0" borderId="10" xfId="0" applyNumberFormat="1" applyFont="1" applyFill="1" applyBorder="1" applyAlignment="1">
      <alignment wrapText="1"/>
    </xf>
    <xf numFmtId="0" fontId="7" fillId="0" borderId="10" xfId="0" applyFont="1" applyFill="1" applyBorder="1"/>
    <xf numFmtId="0" fontId="9" fillId="0" borderId="10" xfId="0" applyFont="1" applyFill="1" applyBorder="1" applyAlignment="1">
      <alignment horizontal="center"/>
    </xf>
    <xf numFmtId="49" fontId="7" fillId="0" borderId="10" xfId="0" applyNumberFormat="1" applyFont="1" applyFill="1" applyBorder="1"/>
    <xf numFmtId="0" fontId="7" fillId="0" borderId="10" xfId="0" applyFont="1" applyFill="1" applyBorder="1" applyAlignment="1">
      <alignment horizontal="left" vertical="center" wrapText="1"/>
    </xf>
    <xf numFmtId="201" fontId="7" fillId="0" borderId="10" xfId="0" applyNumberFormat="1" applyFont="1" applyBorder="1" applyAlignment="1">
      <alignment horizontal="center" wrapText="1"/>
    </xf>
    <xf numFmtId="0" fontId="38" fillId="0" borderId="10" xfId="0" applyFont="1" applyFill="1" applyBorder="1" applyAlignment="1">
      <alignment horizontal="left" vertical="center" wrapText="1"/>
    </xf>
    <xf numFmtId="49" fontId="7" fillId="0" borderId="10" xfId="113" applyNumberFormat="1" applyFont="1" applyFill="1" applyBorder="1" applyAlignment="1">
      <alignment horizontal="left" vertical="center" wrapText="1"/>
    </xf>
    <xf numFmtId="201" fontId="9" fillId="0" borderId="10" xfId="0" applyNumberFormat="1" applyFont="1" applyBorder="1" applyAlignment="1">
      <alignment horizontal="center" wrapText="1"/>
    </xf>
    <xf numFmtId="0" fontId="9" fillId="0" borderId="10" xfId="0" applyFont="1" applyBorder="1"/>
    <xf numFmtId="49" fontId="4" fillId="0" borderId="11" xfId="58" applyNumberFormat="1" applyFont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10" xfId="0" applyFont="1" applyFill="1" applyBorder="1"/>
    <xf numFmtId="0" fontId="38" fillId="0" borderId="10" xfId="0" applyFont="1" applyFill="1" applyBorder="1" applyAlignment="1">
      <alignment vertical="center" wrapText="1"/>
    </xf>
    <xf numFmtId="49" fontId="7" fillId="0" borderId="10" xfId="117" applyNumberFormat="1" applyFont="1" applyFill="1" applyBorder="1" applyAlignment="1">
      <alignment horizontal="left" vertical="center" wrapText="1"/>
    </xf>
    <xf numFmtId="49" fontId="9" fillId="0" borderId="10" xfId="84" applyNumberFormat="1" applyFont="1" applyBorder="1" applyAlignment="1">
      <alignment horizontal="left" vertical="center" wrapText="1"/>
    </xf>
    <xf numFmtId="49" fontId="7" fillId="0" borderId="10" xfId="85" applyNumberFormat="1" applyFont="1" applyFill="1" applyBorder="1" applyAlignment="1">
      <alignment horizontal="left" vertical="center" wrapText="1"/>
    </xf>
    <xf numFmtId="49" fontId="7" fillId="0" borderId="10" xfId="126" applyNumberFormat="1" applyFont="1" applyFill="1" applyBorder="1" applyAlignment="1">
      <alignment horizontal="left" vertical="center" wrapText="1"/>
    </xf>
    <xf numFmtId="49" fontId="7" fillId="0" borderId="10" xfId="87" applyNumberFormat="1" applyFont="1" applyFill="1" applyBorder="1" applyAlignment="1">
      <alignment horizontal="left" vertical="center" wrapText="1"/>
    </xf>
    <xf numFmtId="49" fontId="7" fillId="0" borderId="10" xfId="89" applyNumberFormat="1" applyFont="1" applyBorder="1" applyAlignment="1">
      <alignment horizontal="left" vertical="center" wrapText="1"/>
    </xf>
    <xf numFmtId="0" fontId="38" fillId="0" borderId="10" xfId="0" applyFont="1" applyBorder="1" applyAlignment="1">
      <alignment wrapText="1"/>
    </xf>
    <xf numFmtId="0" fontId="38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horizontal="left" vertical="center" wrapText="1"/>
    </xf>
    <xf numFmtId="0" fontId="38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vertical="center" wrapText="1"/>
    </xf>
    <xf numFmtId="49" fontId="7" fillId="0" borderId="10" xfId="58" applyNumberFormat="1" applyFont="1" applyBorder="1" applyAlignment="1">
      <alignment horizontal="left" vertical="center" wrapText="1"/>
    </xf>
    <xf numFmtId="49" fontId="7" fillId="0" borderId="10" xfId="50" applyNumberFormat="1" applyFont="1" applyFill="1" applyBorder="1" applyAlignment="1">
      <alignment horizontal="left" vertical="center" wrapText="1"/>
    </xf>
    <xf numFmtId="0" fontId="38" fillId="0" borderId="10" xfId="129" applyFont="1" applyFill="1" applyBorder="1" applyAlignment="1">
      <alignment vertical="center" wrapText="1"/>
    </xf>
    <xf numFmtId="49" fontId="7" fillId="0" borderId="10" xfId="129" applyNumberFormat="1" applyFont="1" applyBorder="1" applyAlignment="1">
      <alignment horizontal="left" vertical="center" wrapText="1"/>
    </xf>
    <xf numFmtId="0" fontId="38" fillId="0" borderId="10" xfId="129" applyFont="1" applyBorder="1" applyAlignment="1">
      <alignment vertical="center" wrapText="1"/>
    </xf>
    <xf numFmtId="49" fontId="9" fillId="0" borderId="10" xfId="94" applyNumberFormat="1" applyFont="1" applyBorder="1" applyAlignment="1">
      <alignment horizontal="left" vertical="center" wrapText="1"/>
    </xf>
    <xf numFmtId="49" fontId="7" fillId="0" borderId="10" xfId="110" applyNumberFormat="1" applyFont="1" applyBorder="1" applyAlignment="1">
      <alignment horizontal="left" vertical="center" wrapText="1"/>
    </xf>
    <xf numFmtId="189" fontId="7" fillId="0" borderId="10" xfId="110" applyNumberFormat="1" applyFont="1" applyBorder="1" applyAlignment="1">
      <alignment horizontal="left" vertical="center" wrapText="1"/>
    </xf>
    <xf numFmtId="49" fontId="7" fillId="0" borderId="10" xfId="111" applyNumberFormat="1" applyFont="1" applyBorder="1" applyAlignment="1">
      <alignment horizontal="left" vertical="center" wrapText="1"/>
    </xf>
    <xf numFmtId="0" fontId="39" fillId="0" borderId="10" xfId="129" applyFont="1" applyBorder="1" applyAlignment="1">
      <alignment vertical="center" wrapText="1"/>
    </xf>
    <xf numFmtId="0" fontId="38" fillId="0" borderId="10" xfId="129" applyFont="1" applyBorder="1" applyAlignment="1">
      <alignment horizontal="left" vertical="center" wrapText="1"/>
    </xf>
    <xf numFmtId="49" fontId="9" fillId="0" borderId="10" xfId="45" applyNumberFormat="1" applyFont="1" applyBorder="1" applyAlignment="1">
      <alignment horizontal="left" vertical="center" wrapText="1"/>
    </xf>
    <xf numFmtId="49" fontId="7" fillId="0" borderId="10" xfId="64" applyNumberFormat="1" applyFont="1" applyBorder="1" applyAlignment="1">
      <alignment horizontal="left" vertical="center" wrapText="1"/>
    </xf>
    <xf numFmtId="49" fontId="9" fillId="0" borderId="10" xfId="0" applyNumberFormat="1" applyFont="1" applyBorder="1" applyAlignment="1">
      <alignment horizontal="left" vertical="center" wrapText="1"/>
    </xf>
    <xf numFmtId="49" fontId="7" fillId="0" borderId="10" xfId="129" applyNumberFormat="1" applyFont="1" applyFill="1" applyBorder="1" applyAlignment="1">
      <alignment horizontal="left" vertical="center" wrapText="1"/>
    </xf>
    <xf numFmtId="49" fontId="7" fillId="0" borderId="10" xfId="73" applyNumberFormat="1" applyFont="1" applyBorder="1" applyAlignment="1">
      <alignment horizontal="left" vertical="center" wrapText="1"/>
    </xf>
    <xf numFmtId="49" fontId="7" fillId="0" borderId="10" xfId="61" applyNumberFormat="1" applyFont="1" applyBorder="1" applyAlignment="1">
      <alignment horizontal="left" vertical="center" wrapText="1"/>
    </xf>
    <xf numFmtId="189" fontId="7" fillId="0" borderId="10" xfId="128" applyNumberFormat="1" applyFont="1" applyFill="1" applyBorder="1" applyAlignment="1">
      <alignment horizontal="left" vertical="center" wrapText="1"/>
    </xf>
    <xf numFmtId="49" fontId="7" fillId="0" borderId="10" xfId="101" applyNumberFormat="1" applyFont="1" applyBorder="1" applyAlignment="1">
      <alignment horizontal="left" vertical="center" wrapText="1"/>
    </xf>
    <xf numFmtId="49" fontId="7" fillId="0" borderId="10" xfId="106" applyNumberFormat="1" applyFont="1" applyBorder="1" applyAlignment="1">
      <alignment horizontal="left" vertical="center" wrapText="1"/>
    </xf>
    <xf numFmtId="49" fontId="7" fillId="0" borderId="10" xfId="109" applyNumberFormat="1" applyFont="1" applyBorder="1" applyAlignment="1">
      <alignment horizontal="left" vertical="center" wrapText="1"/>
    </xf>
    <xf numFmtId="49" fontId="7" fillId="0" borderId="10" xfId="63" applyNumberFormat="1" applyFont="1" applyBorder="1" applyAlignment="1">
      <alignment horizontal="left" vertical="center" wrapText="1"/>
    </xf>
    <xf numFmtId="49" fontId="9" fillId="0" borderId="10" xfId="125" applyNumberFormat="1" applyFont="1" applyBorder="1" applyAlignment="1">
      <alignment horizontal="left" vertical="center" wrapText="1"/>
    </xf>
    <xf numFmtId="49" fontId="7" fillId="0" borderId="10" xfId="40" applyNumberFormat="1" applyFont="1" applyBorder="1" applyAlignment="1">
      <alignment horizontal="left" vertical="center" wrapText="1"/>
    </xf>
    <xf numFmtId="49" fontId="7" fillId="0" borderId="10" xfId="41" applyNumberFormat="1" applyFont="1" applyBorder="1" applyAlignment="1">
      <alignment horizontal="left" vertical="center" wrapText="1"/>
    </xf>
    <xf numFmtId="49" fontId="7" fillId="0" borderId="10" xfId="42" applyNumberFormat="1" applyFont="1" applyBorder="1" applyAlignment="1">
      <alignment horizontal="left" vertical="center" wrapText="1"/>
    </xf>
    <xf numFmtId="49" fontId="7" fillId="0" borderId="10" xfId="46" applyNumberFormat="1" applyFont="1" applyBorder="1" applyAlignment="1">
      <alignment horizontal="left" vertical="center" wrapText="1"/>
    </xf>
    <xf numFmtId="49" fontId="7" fillId="0" borderId="10" xfId="50" applyNumberFormat="1" applyFont="1" applyBorder="1" applyAlignment="1">
      <alignment horizontal="left" vertical="center" wrapText="1"/>
    </xf>
    <xf numFmtId="189" fontId="7" fillId="0" borderId="10" xfId="52" applyNumberFormat="1" applyFont="1" applyBorder="1" applyAlignment="1">
      <alignment horizontal="left" vertical="center" wrapText="1"/>
    </xf>
    <xf numFmtId="189" fontId="7" fillId="0" borderId="10" xfId="53" applyNumberFormat="1" applyFont="1" applyBorder="1" applyAlignment="1">
      <alignment horizontal="left" vertical="center" wrapText="1"/>
    </xf>
    <xf numFmtId="0" fontId="31" fillId="0" borderId="10" xfId="0" applyFont="1" applyFill="1" applyBorder="1" applyAlignment="1">
      <alignment wrapText="1"/>
    </xf>
    <xf numFmtId="189" fontId="7" fillId="0" borderId="10" xfId="121" applyNumberFormat="1" applyFont="1" applyFill="1" applyBorder="1" applyAlignment="1">
      <alignment horizontal="left" vertical="center" wrapText="1"/>
    </xf>
    <xf numFmtId="49" fontId="7" fillId="0" borderId="10" xfId="60" applyNumberFormat="1" applyFont="1" applyBorder="1" applyAlignment="1">
      <alignment horizontal="left" vertical="center" wrapText="1"/>
    </xf>
    <xf numFmtId="49" fontId="7" fillId="0" borderId="10" xfId="127" applyNumberFormat="1" applyFont="1" applyFill="1" applyBorder="1" applyAlignment="1">
      <alignment horizontal="left" vertical="center" wrapText="1"/>
    </xf>
    <xf numFmtId="49" fontId="7" fillId="0" borderId="10" xfId="124" applyNumberFormat="1" applyFont="1" applyFill="1" applyBorder="1" applyAlignment="1">
      <alignment horizontal="left" vertical="center" wrapText="1"/>
    </xf>
    <xf numFmtId="49" fontId="7" fillId="0" borderId="10" xfId="123" applyNumberFormat="1" applyFont="1" applyFill="1" applyBorder="1" applyAlignment="1">
      <alignment horizontal="left" vertical="center" wrapText="1"/>
    </xf>
    <xf numFmtId="49" fontId="7" fillId="0" borderId="10" xfId="85" applyNumberFormat="1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wrapText="1"/>
    </xf>
    <xf numFmtId="49" fontId="7" fillId="0" borderId="10" xfId="61" applyNumberFormat="1" applyFont="1" applyFill="1" applyBorder="1" applyAlignment="1">
      <alignment horizontal="left" vertical="center" wrapText="1"/>
    </xf>
    <xf numFmtId="49" fontId="4" fillId="0" borderId="12" xfId="101" applyNumberFormat="1" applyFont="1" applyBorder="1" applyAlignment="1">
      <alignment horizontal="left" vertical="center" wrapText="1"/>
    </xf>
    <xf numFmtId="0" fontId="29" fillId="0" borderId="0" xfId="0" applyFont="1" applyFill="1"/>
    <xf numFmtId="201" fontId="7" fillId="0" borderId="10" xfId="0" applyNumberFormat="1" applyFont="1" applyFill="1" applyBorder="1" applyAlignment="1">
      <alignment horizontal="center" wrapText="1"/>
    </xf>
    <xf numFmtId="201" fontId="9" fillId="0" borderId="10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40" fillId="0" borderId="0" xfId="0" applyFont="1" applyFill="1"/>
    <xf numFmtId="49" fontId="9" fillId="0" borderId="10" xfId="84" applyNumberFormat="1" applyFont="1" applyFill="1" applyBorder="1" applyAlignment="1">
      <alignment horizontal="left" vertical="center" wrapText="1"/>
    </xf>
    <xf numFmtId="49" fontId="7" fillId="0" borderId="10" xfId="89" applyNumberFormat="1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wrapText="1"/>
    </xf>
    <xf numFmtId="11" fontId="7" fillId="0" borderId="10" xfId="28" applyNumberFormat="1" applyFont="1" applyFill="1" applyBorder="1" applyAlignment="1" applyProtection="1">
      <alignment wrapText="1"/>
    </xf>
    <xf numFmtId="49" fontId="9" fillId="0" borderId="10" xfId="0" applyNumberFormat="1" applyFont="1" applyFill="1" applyBorder="1" applyAlignment="1">
      <alignment horizontal="center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vertical="center" wrapText="1"/>
    </xf>
    <xf numFmtId="49" fontId="7" fillId="0" borderId="10" xfId="58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9" fillId="0" borderId="10" xfId="94" applyNumberFormat="1" applyFont="1" applyFill="1" applyBorder="1" applyAlignment="1">
      <alignment horizontal="left" vertical="center" wrapText="1"/>
    </xf>
    <xf numFmtId="49" fontId="7" fillId="0" borderId="10" xfId="110" applyNumberFormat="1" applyFont="1" applyFill="1" applyBorder="1" applyAlignment="1">
      <alignment horizontal="left" vertical="center" wrapText="1"/>
    </xf>
    <xf numFmtId="189" fontId="7" fillId="0" borderId="10" xfId="110" applyNumberFormat="1" applyFont="1" applyFill="1" applyBorder="1" applyAlignment="1">
      <alignment horizontal="left" vertical="center" wrapText="1"/>
    </xf>
    <xf numFmtId="49" fontId="7" fillId="0" borderId="10" xfId="111" applyNumberFormat="1" applyFont="1" applyFill="1" applyBorder="1" applyAlignment="1">
      <alignment horizontal="left" vertical="center" wrapText="1"/>
    </xf>
    <xf numFmtId="49" fontId="7" fillId="0" borderId="10" xfId="112" applyNumberFormat="1" applyFont="1" applyFill="1" applyBorder="1" applyAlignment="1">
      <alignment horizontal="left" vertical="center" wrapText="1"/>
    </xf>
    <xf numFmtId="0" fontId="39" fillId="0" borderId="10" xfId="129" applyFont="1" applyFill="1" applyBorder="1" applyAlignment="1">
      <alignment vertical="center" wrapText="1"/>
    </xf>
    <xf numFmtId="0" fontId="38" fillId="0" borderId="10" xfId="129" applyFont="1" applyFill="1" applyBorder="1" applyAlignment="1">
      <alignment horizontal="left" vertical="center" wrapText="1"/>
    </xf>
    <xf numFmtId="49" fontId="7" fillId="0" borderId="10" xfId="63" applyNumberFormat="1" applyFont="1" applyFill="1" applyBorder="1" applyAlignment="1">
      <alignment horizontal="left" vertical="center" wrapText="1"/>
    </xf>
    <xf numFmtId="49" fontId="9" fillId="0" borderId="10" xfId="125" applyNumberFormat="1" applyFont="1" applyFill="1" applyBorder="1" applyAlignment="1">
      <alignment horizontal="left" vertical="center" wrapText="1"/>
    </xf>
    <xf numFmtId="49" fontId="7" fillId="0" borderId="10" xfId="59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left" vertical="center" wrapText="1"/>
    </xf>
    <xf numFmtId="176" fontId="0" fillId="0" borderId="0" xfId="0" applyNumberFormat="1"/>
    <xf numFmtId="4" fontId="29" fillId="0" borderId="0" xfId="0" applyNumberFormat="1" applyFont="1"/>
    <xf numFmtId="49" fontId="39" fillId="0" borderId="10" xfId="0" applyNumberFormat="1" applyFont="1" applyFill="1" applyBorder="1" applyAlignment="1">
      <alignment horizontal="center" wrapText="1"/>
    </xf>
    <xf numFmtId="201" fontId="39" fillId="0" borderId="10" xfId="0" applyNumberFormat="1" applyFont="1" applyFill="1" applyBorder="1" applyAlignment="1">
      <alignment horizontal="center" wrapText="1"/>
    </xf>
    <xf numFmtId="201" fontId="38" fillId="0" borderId="10" xfId="0" applyNumberFormat="1" applyFont="1" applyFill="1" applyBorder="1" applyAlignment="1">
      <alignment horizontal="center" wrapText="1"/>
    </xf>
    <xf numFmtId="49" fontId="38" fillId="0" borderId="10" xfId="0" applyNumberFormat="1" applyFont="1" applyFill="1" applyBorder="1" applyAlignment="1">
      <alignment horizontal="center" wrapText="1"/>
    </xf>
    <xf numFmtId="176" fontId="6" fillId="0" borderId="10" xfId="0" applyNumberFormat="1" applyFont="1" applyBorder="1" applyAlignment="1">
      <alignment horizontal="right" wrapText="1" indent="1"/>
    </xf>
    <xf numFmtId="176" fontId="5" fillId="0" borderId="10" xfId="0" applyNumberFormat="1" applyFont="1" applyFill="1" applyBorder="1" applyAlignment="1">
      <alignment horizontal="right" wrapText="1" indent="1"/>
    </xf>
    <xf numFmtId="196" fontId="7" fillId="0" borderId="10" xfId="0" applyNumberFormat="1" applyFont="1" applyBorder="1" applyAlignment="1">
      <alignment horizontal="right" wrapText="1"/>
    </xf>
    <xf numFmtId="196" fontId="9" fillId="0" borderId="10" xfId="0" applyNumberFormat="1" applyFont="1" applyBorder="1" applyAlignment="1">
      <alignment horizontal="right" wrapText="1"/>
    </xf>
    <xf numFmtId="196" fontId="9" fillId="0" borderId="10" xfId="0" applyNumberFormat="1" applyFont="1" applyFill="1" applyBorder="1" applyAlignment="1">
      <alignment horizontal="right" wrapText="1"/>
    </xf>
    <xf numFmtId="196" fontId="9" fillId="0" borderId="10" xfId="0" applyNumberFormat="1" applyFont="1" applyFill="1" applyBorder="1"/>
    <xf numFmtId="196" fontId="7" fillId="0" borderId="10" xfId="0" applyNumberFormat="1" applyFont="1" applyFill="1" applyBorder="1" applyAlignment="1">
      <alignment horizontal="right"/>
    </xf>
    <xf numFmtId="196" fontId="7" fillId="0" borderId="10" xfId="0" applyNumberFormat="1" applyFont="1" applyFill="1" applyBorder="1"/>
    <xf numFmtId="196" fontId="9" fillId="0" borderId="10" xfId="0" applyNumberFormat="1" applyFont="1" applyFill="1" applyBorder="1" applyAlignment="1">
      <alignment horizontal="right"/>
    </xf>
    <xf numFmtId="196" fontId="7" fillId="0" borderId="10" xfId="0" applyNumberFormat="1" applyFont="1" applyFill="1" applyBorder="1" applyAlignment="1">
      <alignment horizontal="right" wrapText="1"/>
    </xf>
    <xf numFmtId="196" fontId="39" fillId="0" borderId="10" xfId="0" applyNumberFormat="1" applyFont="1" applyFill="1" applyBorder="1" applyAlignment="1">
      <alignment horizontal="right" wrapText="1"/>
    </xf>
    <xf numFmtId="196" fontId="38" fillId="0" borderId="10" xfId="0" applyNumberFormat="1" applyFont="1" applyFill="1" applyBorder="1" applyAlignment="1">
      <alignment horizontal="right" wrapText="1"/>
    </xf>
    <xf numFmtId="196" fontId="0" fillId="0" borderId="0" xfId="0" applyNumberFormat="1"/>
    <xf numFmtId="49" fontId="7" fillId="0" borderId="10" xfId="0" applyNumberFormat="1" applyFont="1" applyFill="1" applyBorder="1" applyAlignment="1" applyProtection="1">
      <alignment horizontal="left" vertical="center" wrapText="1"/>
    </xf>
    <xf numFmtId="49" fontId="7" fillId="0" borderId="13" xfId="0" applyNumberFormat="1" applyFont="1" applyBorder="1" applyAlignment="1" applyProtection="1">
      <alignment horizontal="left" vertical="center" wrapText="1"/>
    </xf>
    <xf numFmtId="0" fontId="0" fillId="0" borderId="0" xfId="0" applyFont="1"/>
    <xf numFmtId="0" fontId="7" fillId="0" borderId="10" xfId="0" applyNumberFormat="1" applyFont="1" applyFill="1" applyBorder="1" applyAlignment="1">
      <alignment horizontal="left" wrapText="1"/>
    </xf>
    <xf numFmtId="0" fontId="7" fillId="0" borderId="10" xfId="0" applyFont="1" applyBorder="1" applyAlignment="1">
      <alignment wrapText="1"/>
    </xf>
    <xf numFmtId="49" fontId="4" fillId="0" borderId="0" xfId="58" applyNumberFormat="1" applyFont="1" applyBorder="1" applyAlignment="1">
      <alignment horizontal="left" vertical="center" wrapText="1"/>
    </xf>
    <xf numFmtId="49" fontId="4" fillId="0" borderId="0" xfId="101" applyNumberFormat="1" applyFont="1" applyBorder="1" applyAlignment="1">
      <alignment horizontal="left" vertical="center" wrapText="1"/>
    </xf>
    <xf numFmtId="189" fontId="7" fillId="0" borderId="10" xfId="118" applyNumberFormat="1" applyFont="1" applyFill="1" applyBorder="1" applyAlignment="1">
      <alignment horizontal="left" vertical="center" wrapText="1"/>
    </xf>
    <xf numFmtId="0" fontId="38" fillId="0" borderId="10" xfId="129" applyFont="1" applyBorder="1" applyAlignment="1">
      <alignment wrapText="1"/>
    </xf>
    <xf numFmtId="49" fontId="33" fillId="0" borderId="10" xfId="102" applyNumberFormat="1" applyFont="1" applyBorder="1" applyAlignment="1">
      <alignment horizontal="left" vertical="center" wrapText="1"/>
    </xf>
    <xf numFmtId="49" fontId="41" fillId="0" borderId="10" xfId="0" applyNumberFormat="1" applyFont="1" applyFill="1" applyBorder="1" applyAlignment="1">
      <alignment horizontal="left" vertical="center" wrapText="1"/>
    </xf>
    <xf numFmtId="49" fontId="7" fillId="0" borderId="10" xfId="112" applyNumberFormat="1" applyFont="1" applyBorder="1" applyAlignment="1">
      <alignment horizontal="left" vertical="center" wrapText="1"/>
    </xf>
    <xf numFmtId="49" fontId="9" fillId="0" borderId="10" xfId="69" applyNumberFormat="1" applyFont="1" applyBorder="1" applyAlignment="1">
      <alignment horizontal="left" vertical="center" wrapText="1"/>
    </xf>
    <xf numFmtId="49" fontId="9" fillId="0" borderId="10" xfId="72" applyNumberFormat="1" applyFont="1" applyBorder="1" applyAlignment="1">
      <alignment horizontal="left" vertical="center" wrapText="1"/>
    </xf>
    <xf numFmtId="49" fontId="7" fillId="0" borderId="10" xfId="74" applyNumberFormat="1" applyFont="1" applyBorder="1" applyAlignment="1">
      <alignment horizontal="left" vertical="center" wrapText="1"/>
    </xf>
    <xf numFmtId="49" fontId="9" fillId="0" borderId="10" xfId="75" applyNumberFormat="1" applyFont="1" applyBorder="1" applyAlignment="1">
      <alignment horizontal="left" vertical="center" wrapText="1"/>
    </xf>
    <xf numFmtId="49" fontId="7" fillId="0" borderId="10" xfId="75" applyNumberFormat="1" applyFont="1" applyBorder="1" applyAlignment="1">
      <alignment horizontal="left" vertical="center" wrapText="1"/>
    </xf>
    <xf numFmtId="49" fontId="9" fillId="0" borderId="10" xfId="38" applyNumberFormat="1" applyFont="1" applyBorder="1" applyAlignment="1">
      <alignment horizontal="left" vertical="center" wrapText="1"/>
    </xf>
    <xf numFmtId="49" fontId="33" fillId="0" borderId="10" xfId="0" applyNumberFormat="1" applyFont="1" applyFill="1" applyBorder="1" applyAlignment="1">
      <alignment horizontal="left" vertical="center" wrapText="1"/>
    </xf>
    <xf numFmtId="49" fontId="9" fillId="0" borderId="10" xfId="0" applyNumberFormat="1" applyFont="1" applyFill="1" applyBorder="1" applyAlignment="1">
      <alignment horizontal="left" wrapText="1"/>
    </xf>
    <xf numFmtId="49" fontId="38" fillId="0" borderId="10" xfId="130" applyNumberFormat="1" applyFont="1" applyFill="1" applyBorder="1" applyAlignment="1">
      <alignment horizontal="left" vertical="center" wrapText="1"/>
    </xf>
    <xf numFmtId="49" fontId="7" fillId="0" borderId="10" xfId="59" applyNumberFormat="1" applyFont="1" applyBorder="1" applyAlignment="1">
      <alignment horizontal="left" vertical="center" wrapText="1"/>
    </xf>
    <xf numFmtId="49" fontId="7" fillId="0" borderId="10" xfId="70" applyNumberFormat="1" applyFont="1" applyBorder="1" applyAlignment="1">
      <alignment horizontal="left" vertical="center" wrapText="1"/>
    </xf>
    <xf numFmtId="49" fontId="7" fillId="0" borderId="10" xfId="81" applyNumberFormat="1" applyFont="1" applyBorder="1" applyAlignment="1">
      <alignment horizontal="left" vertical="center" wrapText="1"/>
    </xf>
    <xf numFmtId="49" fontId="7" fillId="0" borderId="10" xfId="114" applyNumberFormat="1" applyFont="1" applyBorder="1" applyAlignment="1">
      <alignment horizontal="left" vertical="center" wrapText="1"/>
    </xf>
    <xf numFmtId="49" fontId="7" fillId="0" borderId="10" xfId="51" applyNumberFormat="1" applyFont="1" applyBorder="1" applyAlignment="1">
      <alignment horizontal="left" vertical="center" wrapText="1"/>
    </xf>
    <xf numFmtId="189" fontId="7" fillId="0" borderId="10" xfId="119" applyNumberFormat="1" applyFont="1" applyFill="1" applyBorder="1" applyAlignment="1">
      <alignment horizontal="left" vertical="center" wrapText="1"/>
    </xf>
    <xf numFmtId="189" fontId="7" fillId="0" borderId="10" xfId="56" applyNumberFormat="1" applyFont="1" applyFill="1" applyBorder="1" applyAlignment="1">
      <alignment horizontal="left" vertical="center" wrapText="1"/>
    </xf>
    <xf numFmtId="189" fontId="7" fillId="0" borderId="10" xfId="57" applyNumberFormat="1" applyFont="1" applyFill="1" applyBorder="1" applyAlignment="1">
      <alignment horizontal="left" vertical="center" wrapText="1"/>
    </xf>
    <xf numFmtId="49" fontId="7" fillId="0" borderId="10" xfId="65" applyNumberFormat="1" applyFont="1" applyBorder="1" applyAlignment="1">
      <alignment horizontal="left" vertical="center" wrapText="1"/>
    </xf>
    <xf numFmtId="49" fontId="7" fillId="0" borderId="10" xfId="66" applyNumberFormat="1" applyFont="1" applyBorder="1" applyAlignment="1">
      <alignment horizontal="left" vertical="center" wrapText="1"/>
    </xf>
    <xf numFmtId="49" fontId="7" fillId="0" borderId="10" xfId="67" applyNumberFormat="1" applyFont="1" applyBorder="1" applyAlignment="1">
      <alignment horizontal="left" vertical="center" wrapText="1"/>
    </xf>
    <xf numFmtId="49" fontId="9" fillId="0" borderId="10" xfId="69" applyNumberFormat="1" applyFont="1" applyFill="1" applyBorder="1" applyAlignment="1">
      <alignment horizontal="left" vertical="center" wrapText="1"/>
    </xf>
    <xf numFmtId="49" fontId="9" fillId="0" borderId="10" xfId="72" applyNumberFormat="1" applyFont="1" applyFill="1" applyBorder="1" applyAlignment="1">
      <alignment horizontal="left" vertical="center" wrapText="1"/>
    </xf>
    <xf numFmtId="49" fontId="7" fillId="0" borderId="10" xfId="74" applyNumberFormat="1" applyFont="1" applyFill="1" applyBorder="1" applyAlignment="1">
      <alignment horizontal="left" vertical="center" wrapText="1"/>
    </xf>
    <xf numFmtId="49" fontId="9" fillId="0" borderId="10" xfId="75" applyNumberFormat="1" applyFont="1" applyFill="1" applyBorder="1" applyAlignment="1">
      <alignment horizontal="left" vertical="center" wrapText="1"/>
    </xf>
    <xf numFmtId="49" fontId="7" fillId="0" borderId="10" xfId="75" applyNumberFormat="1" applyFont="1" applyFill="1" applyBorder="1" applyAlignment="1">
      <alignment horizontal="left" vertical="center" wrapText="1"/>
    </xf>
    <xf numFmtId="49" fontId="39" fillId="0" borderId="10" xfId="0" applyNumberFormat="1" applyFont="1" applyFill="1" applyBorder="1" applyAlignment="1">
      <alignment horizontal="left" wrapText="1"/>
    </xf>
    <xf numFmtId="49" fontId="7" fillId="0" borderId="10" xfId="70" applyNumberFormat="1" applyFont="1" applyFill="1" applyBorder="1" applyAlignment="1">
      <alignment horizontal="left" vertical="center" wrapText="1"/>
    </xf>
    <xf numFmtId="49" fontId="7" fillId="0" borderId="10" xfId="81" applyNumberFormat="1" applyFont="1" applyFill="1" applyBorder="1" applyAlignment="1">
      <alignment horizontal="left" vertical="center" wrapText="1"/>
    </xf>
    <xf numFmtId="49" fontId="7" fillId="0" borderId="10" xfId="114" applyNumberFormat="1" applyFont="1" applyFill="1" applyBorder="1" applyAlignment="1">
      <alignment horizontal="left" vertical="center" wrapText="1"/>
    </xf>
    <xf numFmtId="49" fontId="9" fillId="0" borderId="10" xfId="45" applyNumberFormat="1" applyFont="1" applyFill="1" applyBorder="1" applyAlignment="1">
      <alignment horizontal="left" vertical="center" wrapText="1"/>
    </xf>
    <xf numFmtId="49" fontId="7" fillId="0" borderId="10" xfId="60" applyNumberFormat="1" applyFont="1" applyFill="1" applyBorder="1" applyAlignment="1">
      <alignment horizontal="left" vertical="center" wrapText="1"/>
    </xf>
    <xf numFmtId="49" fontId="7" fillId="0" borderId="10" xfId="64" applyNumberFormat="1" applyFont="1" applyFill="1" applyBorder="1" applyAlignment="1">
      <alignment horizontal="left" vertical="center" wrapText="1"/>
    </xf>
    <xf numFmtId="49" fontId="7" fillId="0" borderId="10" xfId="67" applyNumberFormat="1" applyFont="1" applyFill="1" applyBorder="1" applyAlignment="1">
      <alignment horizontal="left" vertical="center" wrapText="1"/>
    </xf>
    <xf numFmtId="49" fontId="7" fillId="0" borderId="10" xfId="73" applyNumberFormat="1" applyFont="1" applyFill="1" applyBorder="1" applyAlignment="1">
      <alignment horizontal="left" vertical="center" wrapText="1"/>
    </xf>
    <xf numFmtId="49" fontId="7" fillId="0" borderId="10" xfId="101" applyNumberFormat="1" applyFont="1" applyFill="1" applyBorder="1" applyAlignment="1">
      <alignment horizontal="left" vertical="center" wrapText="1"/>
    </xf>
    <xf numFmtId="49" fontId="7" fillId="0" borderId="10" xfId="102" applyNumberFormat="1" applyFont="1" applyFill="1" applyBorder="1" applyAlignment="1">
      <alignment horizontal="left" vertical="center" wrapText="1"/>
    </xf>
    <xf numFmtId="49" fontId="38" fillId="0" borderId="10" xfId="0" applyNumberFormat="1" applyFont="1" applyFill="1" applyBorder="1" applyAlignment="1">
      <alignment horizontal="left" vertical="center" wrapText="1"/>
    </xf>
    <xf numFmtId="0" fontId="38" fillId="0" borderId="10" xfId="129" applyFont="1" applyFill="1" applyBorder="1" applyAlignment="1">
      <alignment wrapText="1"/>
    </xf>
    <xf numFmtId="49" fontId="7" fillId="0" borderId="10" xfId="106" applyNumberFormat="1" applyFont="1" applyFill="1" applyBorder="1" applyAlignment="1">
      <alignment horizontal="left" vertical="center" wrapText="1"/>
    </xf>
    <xf numFmtId="49" fontId="7" fillId="0" borderId="10" xfId="109" applyNumberFormat="1" applyFont="1" applyFill="1" applyBorder="1" applyAlignment="1">
      <alignment horizontal="left" vertical="center" wrapText="1"/>
    </xf>
    <xf numFmtId="49" fontId="9" fillId="0" borderId="10" xfId="38" applyNumberFormat="1" applyFont="1" applyFill="1" applyBorder="1" applyAlignment="1">
      <alignment horizontal="left" vertical="center" wrapText="1"/>
    </xf>
    <xf numFmtId="49" fontId="7" fillId="0" borderId="10" xfId="40" applyNumberFormat="1" applyFont="1" applyFill="1" applyBorder="1" applyAlignment="1">
      <alignment horizontal="left" vertical="center" wrapText="1"/>
    </xf>
    <xf numFmtId="49" fontId="7" fillId="0" borderId="10" xfId="41" applyNumberFormat="1" applyFont="1" applyFill="1" applyBorder="1" applyAlignment="1">
      <alignment horizontal="left" vertical="center" wrapText="1"/>
    </xf>
    <xf numFmtId="49" fontId="7" fillId="0" borderId="10" xfId="42" applyNumberFormat="1" applyFont="1" applyFill="1" applyBorder="1" applyAlignment="1">
      <alignment horizontal="left" vertical="center" wrapText="1"/>
    </xf>
    <xf numFmtId="49" fontId="7" fillId="0" borderId="10" xfId="46" applyNumberFormat="1" applyFont="1" applyFill="1" applyBorder="1" applyAlignment="1">
      <alignment horizontal="left" vertical="center" wrapText="1"/>
    </xf>
    <xf numFmtId="49" fontId="7" fillId="0" borderId="10" xfId="51" applyNumberFormat="1" applyFont="1" applyFill="1" applyBorder="1" applyAlignment="1">
      <alignment horizontal="left" vertical="center" wrapText="1"/>
    </xf>
    <xf numFmtId="189" fontId="7" fillId="0" borderId="10" xfId="52" applyNumberFormat="1" applyFont="1" applyFill="1" applyBorder="1" applyAlignment="1">
      <alignment horizontal="left" vertical="center" wrapText="1"/>
    </xf>
    <xf numFmtId="189" fontId="7" fillId="0" borderId="10" xfId="53" applyNumberFormat="1" applyFont="1" applyFill="1" applyBorder="1" applyAlignment="1">
      <alignment horizontal="left" vertical="center" wrapText="1"/>
    </xf>
    <xf numFmtId="49" fontId="7" fillId="0" borderId="10" xfId="65" applyNumberFormat="1" applyFont="1" applyFill="1" applyBorder="1" applyAlignment="1">
      <alignment horizontal="left" vertical="center" wrapText="1"/>
    </xf>
    <xf numFmtId="49" fontId="7" fillId="0" borderId="10" xfId="66" applyNumberFormat="1" applyFont="1" applyFill="1" applyBorder="1" applyAlignment="1">
      <alignment horizontal="left" vertical="center" wrapText="1"/>
    </xf>
    <xf numFmtId="0" fontId="38" fillId="0" borderId="10" xfId="0" applyFont="1" applyFill="1" applyBorder="1" applyAlignment="1">
      <alignment horizontal="center"/>
    </xf>
    <xf numFmtId="196" fontId="38" fillId="0" borderId="10" xfId="0" applyNumberFormat="1" applyFont="1" applyFill="1" applyBorder="1" applyAlignment="1">
      <alignment horizontal="right"/>
    </xf>
    <xf numFmtId="196" fontId="30" fillId="0" borderId="0" xfId="0" applyNumberFormat="1" applyFont="1"/>
    <xf numFmtId="0" fontId="4" fillId="0" borderId="0" xfId="0" applyFont="1" applyAlignment="1"/>
    <xf numFmtId="0" fontId="8" fillId="0" borderId="0" xfId="131" applyFont="1" applyAlignment="1" applyProtection="1">
      <protection locked="0"/>
    </xf>
    <xf numFmtId="0" fontId="8" fillId="0" borderId="0" xfId="131" applyFont="1"/>
    <xf numFmtId="0" fontId="8" fillId="0" borderId="0" xfId="133" applyFont="1" applyAlignment="1" applyProtection="1">
      <alignment horizontal="right"/>
      <protection locked="0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justify" wrapText="1"/>
    </xf>
    <xf numFmtId="49" fontId="3" fillId="0" borderId="10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1" fillId="0" borderId="10" xfId="0" applyFont="1" applyBorder="1" applyAlignment="1">
      <alignment horizontal="justify" vertical="top" wrapText="1"/>
    </xf>
    <xf numFmtId="0" fontId="2" fillId="0" borderId="10" xfId="0" applyFont="1" applyBorder="1" applyAlignment="1">
      <alignment vertical="top" wrapText="1"/>
    </xf>
    <xf numFmtId="0" fontId="2" fillId="0" borderId="10" xfId="0" applyFont="1" applyFill="1" applyBorder="1" applyAlignment="1">
      <alignment horizontal="justify" vertical="top" wrapText="1"/>
    </xf>
    <xf numFmtId="49" fontId="2" fillId="0" borderId="10" xfId="133" applyNumberFormat="1" applyFont="1" applyFill="1" applyBorder="1" applyAlignment="1" applyProtection="1">
      <alignment horizontal="left" vertical="top" wrapText="1"/>
      <protection locked="0"/>
    </xf>
    <xf numFmtId="49" fontId="2" fillId="0" borderId="10" xfId="133" applyNumberFormat="1" applyFont="1" applyFill="1" applyBorder="1" applyAlignment="1" applyProtection="1">
      <alignment horizontal="justify" vertical="top" wrapText="1"/>
      <protection locked="0"/>
    </xf>
    <xf numFmtId="0" fontId="2" fillId="0" borderId="10" xfId="0" applyFont="1" applyBorder="1" applyAlignment="1">
      <alignment vertical="top"/>
    </xf>
    <xf numFmtId="0" fontId="2" fillId="0" borderId="10" xfId="0" applyFont="1" applyBorder="1" applyAlignment="1">
      <alignment horizontal="justify" wrapText="1"/>
    </xf>
    <xf numFmtId="2" fontId="2" fillId="0" borderId="10" xfId="133" applyNumberFormat="1" applyFont="1" applyFill="1" applyBorder="1" applyAlignment="1" applyProtection="1">
      <alignment horizontal="justify" vertical="top" wrapText="1"/>
      <protection locked="0"/>
    </xf>
    <xf numFmtId="0" fontId="2" fillId="0" borderId="10" xfId="0" applyFont="1" applyBorder="1" applyAlignment="1">
      <alignment wrapText="1"/>
    </xf>
    <xf numFmtId="11" fontId="2" fillId="0" borderId="10" xfId="133" applyNumberFormat="1" applyFont="1" applyFill="1" applyBorder="1" applyAlignment="1" applyProtection="1">
      <alignment horizontal="justify" vertical="center" wrapText="1"/>
      <protection locked="0"/>
    </xf>
    <xf numFmtId="0" fontId="2" fillId="0" borderId="0" xfId="0" applyFont="1" applyAlignment="1">
      <alignment vertical="top" wrapText="1"/>
    </xf>
    <xf numFmtId="11" fontId="2" fillId="0" borderId="10" xfId="133" applyNumberFormat="1" applyFont="1" applyFill="1" applyBorder="1" applyAlignment="1" applyProtection="1">
      <alignment horizontal="justify" vertical="top" wrapText="1"/>
      <protection locked="0"/>
    </xf>
    <xf numFmtId="49" fontId="2" fillId="0" borderId="10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2" fillId="0" borderId="0" xfId="133" applyNumberFormat="1" applyFont="1" applyFill="1" applyBorder="1" applyAlignment="1" applyProtection="1">
      <alignment horizontal="left" vertical="top" wrapText="1"/>
      <protection locked="0"/>
    </xf>
    <xf numFmtId="49" fontId="2" fillId="0" borderId="0" xfId="133" applyNumberFormat="1" applyFont="1" applyFill="1" applyBorder="1" applyAlignment="1" applyProtection="1">
      <alignment horizontal="justify" vertical="top" wrapText="1"/>
      <protection locked="0"/>
    </xf>
    <xf numFmtId="49" fontId="3" fillId="0" borderId="10" xfId="133" applyNumberFormat="1" applyFont="1" applyFill="1" applyBorder="1" applyAlignment="1" applyProtection="1">
      <alignment horizontal="left" vertical="top" wrapText="1"/>
      <protection locked="0"/>
    </xf>
    <xf numFmtId="49" fontId="3" fillId="0" borderId="10" xfId="133" applyNumberFormat="1" applyFont="1" applyFill="1" applyBorder="1" applyAlignment="1" applyProtection="1">
      <alignment horizontal="center" vertical="top" wrapText="1"/>
      <protection locked="0"/>
    </xf>
    <xf numFmtId="49" fontId="2" fillId="0" borderId="10" xfId="131" applyNumberFormat="1" applyFont="1" applyFill="1" applyBorder="1" applyAlignment="1" applyProtection="1">
      <alignment horizontal="left" vertical="top" wrapText="1"/>
      <protection locked="0"/>
    </xf>
    <xf numFmtId="49" fontId="2" fillId="0" borderId="10" xfId="131" applyNumberFormat="1" applyFont="1" applyFill="1" applyBorder="1" applyAlignment="1" applyProtection="1">
      <alignment horizontal="justify" vertical="top" wrapText="1"/>
      <protection locked="0"/>
    </xf>
    <xf numFmtId="0" fontId="34" fillId="0" borderId="0" xfId="0" applyFont="1"/>
    <xf numFmtId="0" fontId="11" fillId="0" borderId="10" xfId="0" applyFont="1" applyBorder="1" applyAlignment="1">
      <alignment vertical="top"/>
    </xf>
    <xf numFmtId="0" fontId="2" fillId="0" borderId="10" xfId="0" applyFont="1" applyFill="1" applyBorder="1" applyAlignment="1">
      <alignment vertical="top" wrapText="1"/>
    </xf>
    <xf numFmtId="49" fontId="2" fillId="0" borderId="10" xfId="0" applyNumberFormat="1" applyFont="1" applyBorder="1" applyAlignment="1">
      <alignment horizontal="left" vertical="center" wrapText="1"/>
    </xf>
    <xf numFmtId="49" fontId="2" fillId="0" borderId="10" xfId="133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justify" wrapText="1"/>
    </xf>
    <xf numFmtId="0" fontId="35" fillId="0" borderId="0" xfId="0" applyFont="1" applyAlignment="1">
      <alignment horizontal="left"/>
    </xf>
    <xf numFmtId="49" fontId="7" fillId="0" borderId="10" xfId="0" applyNumberFormat="1" applyFont="1" applyBorder="1" applyAlignment="1" applyProtection="1">
      <alignment horizontal="left" vertical="center" wrapText="1"/>
    </xf>
    <xf numFmtId="196" fontId="0" fillId="0" borderId="0" xfId="0" applyNumberFormat="1" applyFill="1"/>
    <xf numFmtId="0" fontId="0" fillId="0" borderId="0" xfId="0" applyAlignment="1">
      <alignment horizontal="center"/>
    </xf>
    <xf numFmtId="0" fontId="8" fillId="0" borderId="0" xfId="131" applyFont="1" applyAlignment="1">
      <alignment horizontal="right"/>
    </xf>
    <xf numFmtId="0" fontId="9" fillId="0" borderId="10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29" fillId="0" borderId="0" xfId="0" applyFont="1" applyAlignment="1">
      <alignment horizontal="center" vertical="center" wrapText="1"/>
    </xf>
    <xf numFmtId="0" fontId="9" fillId="0" borderId="14" xfId="0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center" wrapText="1"/>
    </xf>
    <xf numFmtId="0" fontId="31" fillId="0" borderId="14" xfId="0" applyFont="1" applyFill="1" applyBorder="1" applyAlignment="1">
      <alignment horizontal="center" wrapText="1"/>
    </xf>
    <xf numFmtId="0" fontId="31" fillId="0" borderId="15" xfId="0" applyFont="1" applyFill="1" applyBorder="1" applyAlignment="1">
      <alignment horizontal="center" wrapText="1"/>
    </xf>
    <xf numFmtId="0" fontId="31" fillId="0" borderId="16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left" wrapText="1"/>
    </xf>
    <xf numFmtId="0" fontId="29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8" fillId="0" borderId="0" xfId="132" applyFont="1" applyAlignment="1" applyProtection="1">
      <alignment horizontal="right"/>
      <protection locked="0"/>
    </xf>
  </cellXfs>
  <cellStyles count="1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10" xfId="37"/>
    <cellStyle name="Обычный 11" xfId="38"/>
    <cellStyle name="Обычный 12" xfId="39"/>
    <cellStyle name="Обычный 13" xfId="40"/>
    <cellStyle name="Обычный 14" xfId="41"/>
    <cellStyle name="Обычный 15" xfId="42"/>
    <cellStyle name="Обычный 16" xfId="43"/>
    <cellStyle name="Обычный 17" xfId="44"/>
    <cellStyle name="Обычный 18" xfId="45"/>
    <cellStyle name="Обычный 19" xfId="46"/>
    <cellStyle name="Обычный 2" xfId="47"/>
    <cellStyle name="Обычный 2 2" xfId="48"/>
    <cellStyle name="Обычный 20" xfId="49"/>
    <cellStyle name="Обычный 21" xfId="50"/>
    <cellStyle name="Обычный 22" xfId="51"/>
    <cellStyle name="Обычный 23" xfId="52"/>
    <cellStyle name="Обычный 24" xfId="53"/>
    <cellStyle name="Обычный 25" xfId="54"/>
    <cellStyle name="Обычный 26" xfId="55"/>
    <cellStyle name="Обычный 27" xfId="56"/>
    <cellStyle name="Обычный 28" xfId="57"/>
    <cellStyle name="Обычный 29" xfId="58"/>
    <cellStyle name="Обычный 3" xfId="59"/>
    <cellStyle name="Обычный 30" xfId="60"/>
    <cellStyle name="Обычный 31" xfId="61"/>
    <cellStyle name="Обычный 32" xfId="62"/>
    <cellStyle name="Обычный 33" xfId="63"/>
    <cellStyle name="Обычный 34" xfId="64"/>
    <cellStyle name="Обычный 35" xfId="65"/>
    <cellStyle name="Обычный 36" xfId="66"/>
    <cellStyle name="Обычный 37" xfId="67"/>
    <cellStyle name="Обычный 38" xfId="68"/>
    <cellStyle name="Обычный 39" xfId="69"/>
    <cellStyle name="Обычный 4" xfId="70"/>
    <cellStyle name="Обычный 40" xfId="71"/>
    <cellStyle name="Обычный 41" xfId="72"/>
    <cellStyle name="Обычный 42" xfId="73"/>
    <cellStyle name="Обычный 43" xfId="74"/>
    <cellStyle name="Обычный 44" xfId="75"/>
    <cellStyle name="Обычный 45" xfId="76"/>
    <cellStyle name="Обычный 46" xfId="77"/>
    <cellStyle name="Обычный 47" xfId="78"/>
    <cellStyle name="Обычный 48" xfId="79"/>
    <cellStyle name="Обычный 49" xfId="80"/>
    <cellStyle name="Обычный 5" xfId="81"/>
    <cellStyle name="Обычный 50" xfId="82"/>
    <cellStyle name="Обычный 51" xfId="83"/>
    <cellStyle name="Обычный 52" xfId="84"/>
    <cellStyle name="Обычный 53" xfId="85"/>
    <cellStyle name="Обычный 54" xfId="86"/>
    <cellStyle name="Обычный 55" xfId="87"/>
    <cellStyle name="Обычный 56" xfId="88"/>
    <cellStyle name="Обычный 57" xfId="89"/>
    <cellStyle name="Обычный 58" xfId="90"/>
    <cellStyle name="Обычный 59" xfId="91"/>
    <cellStyle name="Обычный 6" xfId="92"/>
    <cellStyle name="Обычный 60" xfId="93"/>
    <cellStyle name="Обычный 61" xfId="94"/>
    <cellStyle name="Обычный 62" xfId="95"/>
    <cellStyle name="Обычный 63" xfId="96"/>
    <cellStyle name="Обычный 64" xfId="97"/>
    <cellStyle name="Обычный 65" xfId="98"/>
    <cellStyle name="Обычный 66" xfId="99"/>
    <cellStyle name="Обычный 67" xfId="100"/>
    <cellStyle name="Обычный 68" xfId="101"/>
    <cellStyle name="Обычный 69" xfId="102"/>
    <cellStyle name="Обычный 7" xfId="103"/>
    <cellStyle name="Обычный 70" xfId="104"/>
    <cellStyle name="Обычный 71" xfId="105"/>
    <cellStyle name="Обычный 72" xfId="106"/>
    <cellStyle name="Обычный 73" xfId="107"/>
    <cellStyle name="Обычный 74" xfId="108"/>
    <cellStyle name="Обычный 75" xfId="109"/>
    <cellStyle name="Обычный 76" xfId="110"/>
    <cellStyle name="Обычный 77" xfId="111"/>
    <cellStyle name="Обычный 78" xfId="112"/>
    <cellStyle name="Обычный 79" xfId="113"/>
    <cellStyle name="Обычный 8" xfId="114"/>
    <cellStyle name="Обычный 80" xfId="115"/>
    <cellStyle name="Обычный 81" xfId="116"/>
    <cellStyle name="Обычный 82" xfId="117"/>
    <cellStyle name="Обычный 83" xfId="118"/>
    <cellStyle name="Обычный 84" xfId="119"/>
    <cellStyle name="Обычный 85" xfId="120"/>
    <cellStyle name="Обычный 86" xfId="121"/>
    <cellStyle name="Обычный 87" xfId="122"/>
    <cellStyle name="Обычный 88" xfId="123"/>
    <cellStyle name="Обычный 89" xfId="124"/>
    <cellStyle name="Обычный 9" xfId="125"/>
    <cellStyle name="Обычный 90" xfId="126"/>
    <cellStyle name="Обычный 91" xfId="127"/>
    <cellStyle name="Обычный 92" xfId="128"/>
    <cellStyle name="Обычный 93" xfId="129"/>
    <cellStyle name="Обычный 94" xfId="130"/>
    <cellStyle name="Обычный_доходы февраль 2" xfId="131"/>
    <cellStyle name="Обычный_доходы февраль_ДЕКАБРЬ ПРИЛОЖЕНИЯ   на 2012 год" xfId="132"/>
    <cellStyle name="Обычный_Решение на .05.2008 г. 2" xfId="133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Связанная ячейка" xfId="137" builtinId="24" customBuiltin="1"/>
    <cellStyle name="Текст предупреждения" xfId="138" builtinId="11" customBuiltin="1"/>
    <cellStyle name="Финансовый 2" xfId="139"/>
    <cellStyle name="Хороший" xfId="140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sha\&#1089;&#1077;&#1090;&#1100;\&#1044;&#1086;&#1082;&#1091;&#1084;&#1077;&#1085;&#1090;&#1099;\&#1056;&#1045;&#1064;&#1045;&#1053;&#1048;&#1071;%20&#1056;&#1040;&#1049;&#1054;&#1053;\2014%20&#1075;&#1086;&#1076;%20&#1056;&#1045;&#1064;&#1045;&#1053;&#1048;&#1071;\&#1055;&#1045;&#1056;&#1042;&#1054;&#1053;&#1040;&#1063;&#1040;&#1051;&#1068;&#1053;&#1054;&#1045;%20&#1056;&#1045;&#1064;&#1045;&#1053;&#1048;&#1045;\&#1055;&#1056;&#1048;&#1051;&#1054;&#1046;&#1045;&#1053;&#1048;&#1071;%20&#1050;%20&#1056;&#1045;&#1064;&#1045;&#1053;&#1048;&#1070;%20&#1053;&#1040;%202014-2016%20&#1043;&#1054;&#1044;&#1067;%20&#1044;&#1045;&#1050;&#1040;&#1041;&#1056;&#106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sha\&#1089;&#1077;&#1090;&#1100;\&#1044;&#1086;&#1082;&#1091;&#1084;&#1077;&#1085;&#1090;&#1099;\&#1056;&#1045;&#1064;&#1045;&#1053;&#1048;&#1071;%20&#1056;&#1040;&#1049;&#1054;&#1053;\2013%20&#1075;&#1086;&#1076;%20&#1056;&#1045;&#1064;&#1045;&#1053;&#1048;&#1071;\&#1055;&#1045;&#1056;&#1042;&#1054;&#1053;&#1040;&#1063;&#1040;&#1051;&#1068;&#1053;&#1067;&#1049;%20&#1041;&#1070;&#1044;&#1046;&#1045;&#1058;%20&#1088;&#1072;&#1081;&#1086;&#1085;\&#1055;&#1056;&#1048;&#1051;&#1054;&#1046;&#1045;&#1053;&#1048;&#1071;%20%20%20&#1085;&#1072;%202013%20-%202014%20%20&#1075;&#1086;&#1076;&#109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sha\&#1089;&#1077;&#1090;&#1100;\&#1056;&#1045;&#1064;&#1045;&#1053;&#1048;&#1071;%20&#1056;&#1040;&#1049;&#1054;&#1053;&#1040;\&#1056;&#1045;&#1064;&#1045;&#1053;&#1048;&#1071;%20&#1056;&#1040;&#1049;&#1054;&#1053;&#1040;%202014%20&#1043;&#1054;&#1044;\&#1056;&#1077;&#1096;&#1077;&#1085;&#1080;&#1077;%20&#1092;&#1077;&#1074;&#1088;&#1072;&#1083;&#1100;%20&#1088;&#1072;&#1081;&#1086;&#1085;\&#1055;&#1056;&#1048;&#1051;&#1054;&#1046;&#1045;&#1053;&#1048;&#1071;%20&#1050;%20&#1056;&#1045;&#1064;&#1045;&#1053;&#1048;&#1070;%20&#1053;&#1040;%202014-2016%20&#1043;&#1054;&#1044;&#1067;%20&#1092;&#1077;&#1074;&#1088;&#1072;&#1083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 "/>
      <sheetName val="Приложение 6 "/>
      <sheetName val="Приложение 7"/>
      <sheetName val="Приложение 8"/>
      <sheetName val="Приложение 9 "/>
      <sheetName val="Приложение 10"/>
      <sheetName val="Приложение 11 (2)"/>
      <sheetName val="Приложение 12 таб. 2"/>
      <sheetName val="Приложение 12 таб 3"/>
      <sheetName val="Приложение 12 таб 4"/>
      <sheetName val="Приложение 12 таб 5"/>
      <sheetName val="Приложение 12 таб 6"/>
      <sheetName val="Приложение 13 таб 1 "/>
      <sheetName val="Приложение 13 таб. 2 "/>
      <sheetName val="Приложение 13 таб 3 "/>
      <sheetName val="Приложение 13 таб 4 "/>
      <sheetName val="Приложение 13 таб 5 "/>
      <sheetName val="Приложение 14"/>
      <sheetName val="Приложение 15"/>
      <sheetName val="Приложение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"/>
      <sheetName val="Приложение 5"/>
      <sheetName val="Приложение 6"/>
      <sheetName val="Приложение 7 "/>
      <sheetName val="Приложение 8"/>
      <sheetName val="Приложение 9"/>
      <sheetName val="Приложение 10 таб 1"/>
      <sheetName val="Приложение 10 таб. 2"/>
      <sheetName val="Приложение 10 таб 3"/>
      <sheetName val="Приложение 10 таб 4"/>
      <sheetName val="Приложение 10 таб 5"/>
      <sheetName val="Приложение 11 таб 1 "/>
      <sheetName val="Приложение 11 таб. 2 "/>
      <sheetName val="Приложение 11 таб 3 "/>
      <sheetName val="Приложение 11 таб 4 "/>
      <sheetName val="Приложение 11 таб 5 "/>
      <sheetName val="Приложение 12"/>
      <sheetName val="Приложение 13"/>
      <sheetName val="Приложение 14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3"/>
      <sheetName val="Приложение 4 "/>
      <sheetName val="Приложение 5 "/>
      <sheetName val="Приложение 6"/>
      <sheetName val="Приложение 7 "/>
      <sheetName val="Приложение 8"/>
      <sheetName val="Приложение 9"/>
      <sheetName val="Приложение 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4"/>
  <sheetViews>
    <sheetView view="pageBreakPreview" zoomScaleSheetLayoutView="100" workbookViewId="0">
      <selection sqref="A1:D401"/>
    </sheetView>
  </sheetViews>
  <sheetFormatPr defaultRowHeight="12.75"/>
  <cols>
    <col min="1" max="1" width="65.85546875" customWidth="1"/>
    <col min="2" max="2" width="12.5703125" style="5" customWidth="1"/>
    <col min="3" max="3" width="4.140625" customWidth="1"/>
    <col min="4" max="4" width="11.140625" customWidth="1"/>
    <col min="5" max="5" width="0.85546875" customWidth="1"/>
  </cols>
  <sheetData>
    <row r="1" spans="1:4">
      <c r="A1" s="268" t="s">
        <v>103</v>
      </c>
      <c r="B1" s="268"/>
      <c r="C1" s="268"/>
      <c r="D1" s="268"/>
    </row>
    <row r="2" spans="1:4">
      <c r="A2" s="268" t="s">
        <v>196</v>
      </c>
      <c r="B2" s="268"/>
      <c r="C2" s="268"/>
      <c r="D2" s="268"/>
    </row>
    <row r="3" spans="1:4">
      <c r="A3" s="268" t="s">
        <v>197</v>
      </c>
      <c r="B3" s="268"/>
      <c r="C3" s="268"/>
      <c r="D3" s="268"/>
    </row>
    <row r="4" spans="1:4">
      <c r="A4" s="268" t="s">
        <v>198</v>
      </c>
      <c r="B4" s="268"/>
      <c r="C4" s="268"/>
      <c r="D4" s="268"/>
    </row>
    <row r="5" spans="1:4">
      <c r="A5" s="268" t="s">
        <v>201</v>
      </c>
      <c r="B5" s="268"/>
      <c r="C5" s="268"/>
      <c r="D5" s="268"/>
    </row>
    <row r="6" spans="1:4">
      <c r="A6" s="268" t="s">
        <v>420</v>
      </c>
      <c r="B6" s="268"/>
      <c r="C6" s="268"/>
      <c r="D6" s="268"/>
    </row>
    <row r="7" spans="1:4">
      <c r="A7" s="267"/>
      <c r="B7" s="267"/>
      <c r="C7" s="267"/>
      <c r="D7" s="267"/>
    </row>
    <row r="9" spans="1:4" s="2" customFormat="1" ht="11.25">
      <c r="A9" s="270" t="s">
        <v>199</v>
      </c>
      <c r="B9" s="270"/>
      <c r="C9" s="270"/>
      <c r="D9" s="270"/>
    </row>
    <row r="10" spans="1:4" s="2" customFormat="1" ht="11.25">
      <c r="A10" s="270" t="s">
        <v>51</v>
      </c>
      <c r="B10" s="270"/>
      <c r="C10" s="270"/>
      <c r="D10" s="270"/>
    </row>
    <row r="11" spans="1:4" s="2" customFormat="1" ht="11.25">
      <c r="A11" s="270" t="s">
        <v>58</v>
      </c>
      <c r="B11" s="270"/>
      <c r="C11" s="270"/>
      <c r="D11" s="270"/>
    </row>
    <row r="12" spans="1:4" s="2" customFormat="1" ht="12.75" customHeight="1">
      <c r="A12" s="270" t="s">
        <v>100</v>
      </c>
      <c r="B12" s="270"/>
      <c r="C12" s="270"/>
      <c r="D12" s="270"/>
    </row>
    <row r="13" spans="1:4" s="2" customFormat="1" ht="11.25"/>
    <row r="14" spans="1:4" s="2" customFormat="1" ht="44.25" customHeight="1">
      <c r="A14" s="271" t="s">
        <v>148</v>
      </c>
      <c r="B14" s="271"/>
      <c r="C14" s="271"/>
      <c r="D14" s="271"/>
    </row>
    <row r="15" spans="1:4" s="2" customFormat="1">
      <c r="A15" s="6"/>
      <c r="B15" s="17"/>
      <c r="C15" s="6"/>
      <c r="D15" s="6"/>
    </row>
    <row r="16" spans="1:4" ht="36">
      <c r="A16" s="12" t="s">
        <v>31</v>
      </c>
      <c r="B16" s="12" t="s">
        <v>29</v>
      </c>
      <c r="C16" s="12" t="s">
        <v>28</v>
      </c>
      <c r="D16" s="21" t="s">
        <v>86</v>
      </c>
    </row>
    <row r="17" spans="1:5">
      <c r="A17" s="22">
        <v>1</v>
      </c>
      <c r="B17" s="16">
        <v>3</v>
      </c>
      <c r="C17" s="16">
        <v>4</v>
      </c>
      <c r="D17" s="23" t="s">
        <v>147</v>
      </c>
    </row>
    <row r="18" spans="1:5" ht="24.75" customHeight="1">
      <c r="A18" s="38" t="s">
        <v>81</v>
      </c>
      <c r="B18" s="59">
        <v>100000000</v>
      </c>
      <c r="C18" s="60"/>
      <c r="D18" s="152">
        <f>D19+D38+D62</f>
        <v>28726.3</v>
      </c>
      <c r="E18" s="141"/>
    </row>
    <row r="19" spans="1:5" ht="24">
      <c r="A19" s="20" t="s">
        <v>88</v>
      </c>
      <c r="B19" s="59">
        <v>110000000</v>
      </c>
      <c r="C19" s="60"/>
      <c r="D19" s="152">
        <f>D30+D33+D24+D28+D20+D22+D26</f>
        <v>18377.399999999998</v>
      </c>
    </row>
    <row r="20" spans="1:5" ht="37.5" customHeight="1">
      <c r="A20" s="25" t="s">
        <v>204</v>
      </c>
      <c r="B20" s="117" t="s">
        <v>203</v>
      </c>
      <c r="C20" s="52"/>
      <c r="D20" s="154">
        <f>D21</f>
        <v>260</v>
      </c>
    </row>
    <row r="21" spans="1:5" ht="24">
      <c r="A21" s="33" t="s">
        <v>176</v>
      </c>
      <c r="B21" s="117" t="s">
        <v>203</v>
      </c>
      <c r="C21" s="52">
        <v>200</v>
      </c>
      <c r="D21" s="154">
        <f>'Приложение 2'!E28</f>
        <v>260</v>
      </c>
    </row>
    <row r="22" spans="1:5" ht="36">
      <c r="A22" s="18" t="s">
        <v>205</v>
      </c>
      <c r="B22" s="117">
        <v>112200000</v>
      </c>
      <c r="C22" s="52"/>
      <c r="D22" s="154">
        <f>D23</f>
        <v>60</v>
      </c>
    </row>
    <row r="23" spans="1:5" ht="24">
      <c r="A23" s="33" t="s">
        <v>176</v>
      </c>
      <c r="B23" s="117">
        <v>112200000</v>
      </c>
      <c r="C23" s="52">
        <v>200</v>
      </c>
      <c r="D23" s="154">
        <f>'Приложение 2'!E30</f>
        <v>60</v>
      </c>
    </row>
    <row r="24" spans="1:5" ht="36" customHeight="1">
      <c r="A24" s="18" t="s">
        <v>217</v>
      </c>
      <c r="B24" s="117">
        <v>112400000</v>
      </c>
      <c r="C24" s="49"/>
      <c r="D24" s="153">
        <f>D25</f>
        <v>1500</v>
      </c>
    </row>
    <row r="25" spans="1:5" ht="27.75" customHeight="1">
      <c r="A25" s="33" t="s">
        <v>176</v>
      </c>
      <c r="B25" s="117">
        <v>112400000</v>
      </c>
      <c r="C25" s="49" t="s">
        <v>47</v>
      </c>
      <c r="D25" s="153">
        <f>'Приложение 2'!E32</f>
        <v>1500</v>
      </c>
    </row>
    <row r="26" spans="1:5" ht="27.75" customHeight="1">
      <c r="A26" s="18" t="s">
        <v>231</v>
      </c>
      <c r="B26" s="117">
        <v>114100000</v>
      </c>
      <c r="C26" s="49"/>
      <c r="D26" s="153">
        <f>D27</f>
        <v>80.2</v>
      </c>
    </row>
    <row r="27" spans="1:5" ht="27.75" customHeight="1">
      <c r="A27" s="33" t="s">
        <v>176</v>
      </c>
      <c r="B27" s="117">
        <v>114100000</v>
      </c>
      <c r="C27" s="49" t="s">
        <v>47</v>
      </c>
      <c r="D27" s="153">
        <f>'Приложение 2'!E34</f>
        <v>80.2</v>
      </c>
    </row>
    <row r="28" spans="1:5" ht="48.75" customHeight="1">
      <c r="A28" s="18" t="s">
        <v>178</v>
      </c>
      <c r="B28" s="117">
        <v>114200000</v>
      </c>
      <c r="C28" s="49"/>
      <c r="D28" s="153">
        <f>D29</f>
        <v>395.6</v>
      </c>
    </row>
    <row r="29" spans="1:5" ht="27.75" customHeight="1">
      <c r="A29" s="33" t="s">
        <v>176</v>
      </c>
      <c r="B29" s="117">
        <v>114200000</v>
      </c>
      <c r="C29" s="49" t="s">
        <v>47</v>
      </c>
      <c r="D29" s="153">
        <f>'Приложение 2'!E36</f>
        <v>395.6</v>
      </c>
    </row>
    <row r="30" spans="1:5" ht="36" customHeight="1">
      <c r="A30" s="57" t="s">
        <v>106</v>
      </c>
      <c r="B30" s="56">
        <v>114500000</v>
      </c>
      <c r="C30" s="45"/>
      <c r="D30" s="153">
        <f>D31</f>
        <v>723</v>
      </c>
    </row>
    <row r="31" spans="1:5" ht="47.25" customHeight="1">
      <c r="A31" s="58" t="s">
        <v>107</v>
      </c>
      <c r="B31" s="56">
        <v>114551350</v>
      </c>
      <c r="C31" s="45"/>
      <c r="D31" s="153">
        <f>D32</f>
        <v>723</v>
      </c>
    </row>
    <row r="32" spans="1:5" ht="15.75" customHeight="1">
      <c r="A32" s="33" t="s">
        <v>91</v>
      </c>
      <c r="B32" s="56">
        <v>114551350</v>
      </c>
      <c r="C32" s="50">
        <v>300</v>
      </c>
      <c r="D32" s="154">
        <f>'Приложение 2'!E39</f>
        <v>723</v>
      </c>
    </row>
    <row r="33" spans="1:4" ht="48">
      <c r="A33" s="64" t="s">
        <v>108</v>
      </c>
      <c r="B33" s="56">
        <v>114700000</v>
      </c>
      <c r="C33" s="50"/>
      <c r="D33" s="154">
        <f>D34+D36</f>
        <v>15358.6</v>
      </c>
    </row>
    <row r="34" spans="1:4" ht="42" customHeight="1">
      <c r="A34" s="65" t="s">
        <v>109</v>
      </c>
      <c r="B34" s="56">
        <v>114750820</v>
      </c>
      <c r="C34" s="50"/>
      <c r="D34" s="154">
        <f>D35</f>
        <v>2936.9</v>
      </c>
    </row>
    <row r="35" spans="1:4" ht="25.5" customHeight="1">
      <c r="A35" s="33" t="s">
        <v>61</v>
      </c>
      <c r="B35" s="56">
        <v>114750820</v>
      </c>
      <c r="C35" s="50">
        <v>400</v>
      </c>
      <c r="D35" s="154">
        <f>'Приложение 2'!E42</f>
        <v>2936.9</v>
      </c>
    </row>
    <row r="36" spans="1:4" ht="74.25" customHeight="1">
      <c r="A36" s="167" t="s">
        <v>110</v>
      </c>
      <c r="B36" s="24" t="s">
        <v>111</v>
      </c>
      <c r="C36" s="50"/>
      <c r="D36" s="154">
        <f>D37</f>
        <v>12421.7</v>
      </c>
    </row>
    <row r="37" spans="1:4" ht="25.5" customHeight="1">
      <c r="A37" s="33" t="s">
        <v>61</v>
      </c>
      <c r="B37" s="24" t="s">
        <v>111</v>
      </c>
      <c r="C37" s="50">
        <v>400</v>
      </c>
      <c r="D37" s="154">
        <f>'Приложение 2'!E44</f>
        <v>12421.7</v>
      </c>
    </row>
    <row r="38" spans="1:4" ht="39" customHeight="1">
      <c r="A38" s="66" t="s">
        <v>89</v>
      </c>
      <c r="B38" s="59">
        <v>120000000</v>
      </c>
      <c r="C38" s="60"/>
      <c r="D38" s="152">
        <f>D39+D44+D49+D55+D57+D59+D47+D41</f>
        <v>7270.6</v>
      </c>
    </row>
    <row r="39" spans="1:4" ht="18" customHeight="1">
      <c r="A39" s="112" t="s">
        <v>112</v>
      </c>
      <c r="B39" s="56">
        <v>121200000</v>
      </c>
      <c r="C39" s="50"/>
      <c r="D39" s="154">
        <f>D40</f>
        <v>137.6</v>
      </c>
    </row>
    <row r="40" spans="1:4" ht="24">
      <c r="A40" s="33" t="s">
        <v>176</v>
      </c>
      <c r="B40" s="56">
        <v>121200000</v>
      </c>
      <c r="C40" s="50">
        <v>200</v>
      </c>
      <c r="D40" s="154">
        <f>'Приложение 2'!E47</f>
        <v>137.6</v>
      </c>
    </row>
    <row r="41" spans="1:4">
      <c r="A41" s="18" t="s">
        <v>247</v>
      </c>
      <c r="B41" s="117">
        <v>122100000</v>
      </c>
      <c r="C41" s="52"/>
      <c r="D41" s="154">
        <f>D42</f>
        <v>400</v>
      </c>
    </row>
    <row r="42" spans="1:4" ht="24">
      <c r="A42" s="18" t="s">
        <v>397</v>
      </c>
      <c r="B42" s="117">
        <v>122172480</v>
      </c>
      <c r="C42" s="52"/>
      <c r="D42" s="154">
        <f>D43</f>
        <v>400</v>
      </c>
    </row>
    <row r="43" spans="1:4">
      <c r="A43" s="33" t="s">
        <v>53</v>
      </c>
      <c r="B43" s="117">
        <v>122172480</v>
      </c>
      <c r="C43" s="52">
        <v>500</v>
      </c>
      <c r="D43" s="154">
        <f>'Приложение 2'!E50</f>
        <v>400</v>
      </c>
    </row>
    <row r="44" spans="1:4" ht="14.25" customHeight="1">
      <c r="A44" s="67" t="s">
        <v>113</v>
      </c>
      <c r="B44" s="56">
        <v>122200000</v>
      </c>
      <c r="C44" s="50"/>
      <c r="D44" s="154">
        <f>D45</f>
        <v>72.900000000000006</v>
      </c>
    </row>
    <row r="45" spans="1:4" ht="39" customHeight="1">
      <c r="A45" s="68" t="s">
        <v>242</v>
      </c>
      <c r="B45" s="56">
        <v>122273120</v>
      </c>
      <c r="C45" s="50"/>
      <c r="D45" s="154">
        <f>D46</f>
        <v>72.900000000000006</v>
      </c>
    </row>
    <row r="46" spans="1:4" ht="25.5" customHeight="1">
      <c r="A46" s="33" t="s">
        <v>6</v>
      </c>
      <c r="B46" s="56">
        <v>122273120</v>
      </c>
      <c r="C46" s="50">
        <v>600</v>
      </c>
      <c r="D46" s="154">
        <f>'Приложение 2'!E53</f>
        <v>72.900000000000006</v>
      </c>
    </row>
    <row r="47" spans="1:4" ht="25.5" customHeight="1">
      <c r="A47" s="18" t="s">
        <v>245</v>
      </c>
      <c r="B47" s="117">
        <v>122300000</v>
      </c>
      <c r="C47" s="52"/>
      <c r="D47" s="154">
        <f>D48</f>
        <v>1624.1</v>
      </c>
    </row>
    <row r="48" spans="1:4" ht="25.5" customHeight="1">
      <c r="A48" s="33" t="s">
        <v>6</v>
      </c>
      <c r="B48" s="117">
        <v>122300000</v>
      </c>
      <c r="C48" s="52">
        <v>600</v>
      </c>
      <c r="D48" s="154">
        <f>'Приложение 2'!E55</f>
        <v>1624.1</v>
      </c>
    </row>
    <row r="49" spans="1:4" ht="15.75" customHeight="1">
      <c r="A49" s="69" t="s">
        <v>114</v>
      </c>
      <c r="B49" s="56">
        <v>123100000</v>
      </c>
      <c r="C49" s="50"/>
      <c r="D49" s="154">
        <f>D50+D53</f>
        <v>2749.1</v>
      </c>
    </row>
    <row r="50" spans="1:4" ht="17.25" customHeight="1">
      <c r="A50" s="69" t="s">
        <v>115</v>
      </c>
      <c r="B50" s="56">
        <v>123191000</v>
      </c>
      <c r="C50" s="50"/>
      <c r="D50" s="154">
        <f>D52+D51</f>
        <v>2546</v>
      </c>
    </row>
    <row r="51" spans="1:4" ht="23.25" customHeight="1">
      <c r="A51" s="33" t="s">
        <v>176</v>
      </c>
      <c r="B51" s="56">
        <v>123191000</v>
      </c>
      <c r="C51" s="50">
        <v>200</v>
      </c>
      <c r="D51" s="154">
        <f>'Приложение 2'!E58</f>
        <v>80</v>
      </c>
    </row>
    <row r="52" spans="1:4" ht="24" customHeight="1">
      <c r="A52" s="33" t="s">
        <v>61</v>
      </c>
      <c r="B52" s="56">
        <v>123191000</v>
      </c>
      <c r="C52" s="50">
        <v>400</v>
      </c>
      <c r="D52" s="154">
        <f>'Приложение 2'!E59</f>
        <v>2466</v>
      </c>
    </row>
    <row r="53" spans="1:4" ht="13.5" customHeight="1">
      <c r="A53" s="160" t="s">
        <v>184</v>
      </c>
      <c r="B53" s="117" t="s">
        <v>183</v>
      </c>
      <c r="C53" s="52"/>
      <c r="D53" s="154">
        <f>D54</f>
        <v>203.1</v>
      </c>
    </row>
    <row r="54" spans="1:4" ht="24" customHeight="1">
      <c r="A54" s="33" t="s">
        <v>61</v>
      </c>
      <c r="B54" s="117" t="s">
        <v>183</v>
      </c>
      <c r="C54" s="52">
        <v>400</v>
      </c>
      <c r="D54" s="154">
        <f>'Приложение 2'!E61</f>
        <v>203.1</v>
      </c>
    </row>
    <row r="55" spans="1:4" ht="17.25" customHeight="1">
      <c r="A55" s="70" t="s">
        <v>116</v>
      </c>
      <c r="B55" s="56">
        <v>123200000</v>
      </c>
      <c r="C55" s="50"/>
      <c r="D55" s="154">
        <f>D56</f>
        <v>2000</v>
      </c>
    </row>
    <row r="56" spans="1:4" ht="24">
      <c r="A56" s="33" t="s">
        <v>61</v>
      </c>
      <c r="B56" s="56">
        <v>123200000</v>
      </c>
      <c r="C56" s="50">
        <v>400</v>
      </c>
      <c r="D56" s="154">
        <f>'Приложение 2'!E63</f>
        <v>2000</v>
      </c>
    </row>
    <row r="57" spans="1:4" ht="63.75" customHeight="1">
      <c r="A57" s="163" t="s">
        <v>218</v>
      </c>
      <c r="B57" s="117">
        <v>123300000</v>
      </c>
      <c r="C57" s="52"/>
      <c r="D57" s="154">
        <f>D58</f>
        <v>127.9</v>
      </c>
    </row>
    <row r="58" spans="1:4" ht="24">
      <c r="A58" s="33" t="s">
        <v>176</v>
      </c>
      <c r="B58" s="117">
        <v>123300000</v>
      </c>
      <c r="C58" s="52">
        <v>200</v>
      </c>
      <c r="D58" s="154">
        <f>'Приложение 2'!E65</f>
        <v>127.9</v>
      </c>
    </row>
    <row r="59" spans="1:4" ht="15" customHeight="1">
      <c r="A59" s="18" t="s">
        <v>232</v>
      </c>
      <c r="B59" s="117">
        <v>123500000</v>
      </c>
      <c r="C59" s="52"/>
      <c r="D59" s="154">
        <f>D60+D61</f>
        <v>159</v>
      </c>
    </row>
    <row r="60" spans="1:4" ht="22.5" customHeight="1">
      <c r="A60" s="33" t="s">
        <v>176</v>
      </c>
      <c r="B60" s="117">
        <v>123500000</v>
      </c>
      <c r="C60" s="52">
        <v>200</v>
      </c>
      <c r="D60" s="154">
        <f>'Приложение 2'!E67</f>
        <v>99</v>
      </c>
    </row>
    <row r="61" spans="1:4" ht="22.5" customHeight="1">
      <c r="A61" s="33" t="s">
        <v>6</v>
      </c>
      <c r="B61" s="117">
        <v>123500000</v>
      </c>
      <c r="C61" s="52">
        <v>600</v>
      </c>
      <c r="D61" s="154">
        <f>'Приложение 2'!E68</f>
        <v>60</v>
      </c>
    </row>
    <row r="62" spans="1:4" ht="22.5" customHeight="1">
      <c r="A62" s="31" t="s">
        <v>403</v>
      </c>
      <c r="B62" s="118" t="s">
        <v>400</v>
      </c>
      <c r="C62" s="63"/>
      <c r="D62" s="152">
        <f>D63</f>
        <v>3078.3</v>
      </c>
    </row>
    <row r="63" spans="1:4" ht="39" customHeight="1">
      <c r="A63" s="18" t="s">
        <v>404</v>
      </c>
      <c r="B63" s="117" t="s">
        <v>401</v>
      </c>
      <c r="C63" s="52"/>
      <c r="D63" s="154">
        <f>D64</f>
        <v>3078.3</v>
      </c>
    </row>
    <row r="64" spans="1:4" ht="24.75" customHeight="1">
      <c r="A64" s="18" t="s">
        <v>411</v>
      </c>
      <c r="B64" s="117" t="s">
        <v>402</v>
      </c>
      <c r="C64" s="52"/>
      <c r="D64" s="154">
        <f>D65</f>
        <v>3078.3</v>
      </c>
    </row>
    <row r="65" spans="1:5" ht="22.5" customHeight="1">
      <c r="A65" s="33" t="s">
        <v>61</v>
      </c>
      <c r="B65" s="117" t="s">
        <v>402</v>
      </c>
      <c r="C65" s="52">
        <v>400</v>
      </c>
      <c r="D65" s="154">
        <f>'Приложение 2'!E72</f>
        <v>3078.3</v>
      </c>
    </row>
    <row r="66" spans="1:5" ht="23.25" customHeight="1">
      <c r="A66" s="85" t="s">
        <v>59</v>
      </c>
      <c r="B66" s="59">
        <v>200000000</v>
      </c>
      <c r="C66" s="53"/>
      <c r="D66" s="155">
        <f>D67+D72+D80+D82+D84+D95+D98+D102+D104+D110+D113+D115+D121+D124+D92+D107+D75</f>
        <v>614779.10000000009</v>
      </c>
      <c r="E66" s="141"/>
    </row>
    <row r="67" spans="1:5" ht="37.5" customHeight="1">
      <c r="A67" s="86" t="s">
        <v>135</v>
      </c>
      <c r="B67" s="56">
        <v>201100000</v>
      </c>
      <c r="C67" s="48"/>
      <c r="D67" s="153">
        <f>D68+D70</f>
        <v>522843</v>
      </c>
    </row>
    <row r="68" spans="1:5" ht="28.5" customHeight="1">
      <c r="A68" s="80" t="s">
        <v>60</v>
      </c>
      <c r="B68" s="56">
        <v>201111000</v>
      </c>
      <c r="C68" s="48"/>
      <c r="D68" s="153">
        <f>D69</f>
        <v>67826.3</v>
      </c>
    </row>
    <row r="69" spans="1:5" ht="24" customHeight="1">
      <c r="A69" s="26" t="s">
        <v>6</v>
      </c>
      <c r="B69" s="56">
        <v>201111000</v>
      </c>
      <c r="C69" s="48">
        <v>600</v>
      </c>
      <c r="D69" s="153">
        <f>'Приложение 2'!E320</f>
        <v>67826.3</v>
      </c>
    </row>
    <row r="70" spans="1:5" ht="36.75" customHeight="1">
      <c r="A70" s="79" t="s">
        <v>136</v>
      </c>
      <c r="B70" s="56">
        <v>201173010</v>
      </c>
      <c r="C70" s="48"/>
      <c r="D70" s="153">
        <f>D71</f>
        <v>455016.7</v>
      </c>
    </row>
    <row r="71" spans="1:5" ht="25.5" customHeight="1">
      <c r="A71" s="26" t="s">
        <v>6</v>
      </c>
      <c r="B71" s="56">
        <v>201173010</v>
      </c>
      <c r="C71" s="48">
        <v>600</v>
      </c>
      <c r="D71" s="153">
        <f>'Приложение 2'!E322</f>
        <v>455016.7</v>
      </c>
    </row>
    <row r="72" spans="1:5" ht="61.5" customHeight="1">
      <c r="A72" s="168" t="s">
        <v>137</v>
      </c>
      <c r="B72" s="56">
        <v>201200000</v>
      </c>
      <c r="C72" s="48"/>
      <c r="D72" s="153">
        <f>D73</f>
        <v>9041.7999999999993</v>
      </c>
    </row>
    <row r="73" spans="1:5" s="4" customFormat="1" ht="50.25" customHeight="1">
      <c r="A73" s="79" t="s">
        <v>5</v>
      </c>
      <c r="B73" s="56">
        <v>201273020</v>
      </c>
      <c r="C73" s="48"/>
      <c r="D73" s="153">
        <f>D74</f>
        <v>9041.7999999999993</v>
      </c>
    </row>
    <row r="74" spans="1:5" s="4" customFormat="1" ht="23.25" customHeight="1">
      <c r="A74" s="26" t="s">
        <v>6</v>
      </c>
      <c r="B74" s="56">
        <v>201273020</v>
      </c>
      <c r="C74" s="48">
        <v>600</v>
      </c>
      <c r="D74" s="153">
        <f>'Приложение 2'!E325</f>
        <v>9041.7999999999993</v>
      </c>
    </row>
    <row r="75" spans="1:5" s="4" customFormat="1" ht="15" customHeight="1">
      <c r="A75" s="18" t="s">
        <v>215</v>
      </c>
      <c r="B75" s="117">
        <v>201300000</v>
      </c>
      <c r="C75" s="48"/>
      <c r="D75" s="153">
        <f>D76</f>
        <v>2857.5</v>
      </c>
    </row>
    <row r="76" spans="1:5" s="4" customFormat="1" ht="27" customHeight="1">
      <c r="A76" s="18" t="s">
        <v>216</v>
      </c>
      <c r="B76" s="117">
        <v>201311000</v>
      </c>
      <c r="C76" s="48"/>
      <c r="D76" s="153">
        <f>D77+D78+D79</f>
        <v>2857.5</v>
      </c>
    </row>
    <row r="77" spans="1:5" s="4" customFormat="1" ht="25.5" customHeight="1">
      <c r="A77" s="33" t="s">
        <v>176</v>
      </c>
      <c r="B77" s="117">
        <v>201311000</v>
      </c>
      <c r="C77" s="48">
        <v>200</v>
      </c>
      <c r="D77" s="153">
        <f>'Приложение 2'!E328</f>
        <v>370.8</v>
      </c>
    </row>
    <row r="78" spans="1:5" s="4" customFormat="1" ht="23.25" customHeight="1">
      <c r="A78" s="33" t="s">
        <v>61</v>
      </c>
      <c r="B78" s="117">
        <v>201311000</v>
      </c>
      <c r="C78" s="48">
        <v>400</v>
      </c>
      <c r="D78" s="153">
        <f>'Приложение 2'!E329</f>
        <v>2256.6999999999998</v>
      </c>
    </row>
    <row r="79" spans="1:5" s="4" customFormat="1" ht="23.25" customHeight="1">
      <c r="A79" s="26" t="s">
        <v>6</v>
      </c>
      <c r="B79" s="117">
        <v>201311000</v>
      </c>
      <c r="C79" s="48">
        <v>600</v>
      </c>
      <c r="D79" s="153">
        <f>'Приложение 2'!E330</f>
        <v>230</v>
      </c>
    </row>
    <row r="80" spans="1:5" s="4" customFormat="1" ht="12.75" customHeight="1">
      <c r="A80" s="80" t="s">
        <v>62</v>
      </c>
      <c r="B80" s="56">
        <v>201500000</v>
      </c>
      <c r="C80" s="48"/>
      <c r="D80" s="153">
        <f>D81</f>
        <v>510</v>
      </c>
    </row>
    <row r="81" spans="1:4" s="4" customFormat="1" ht="26.25" customHeight="1">
      <c r="A81" s="26" t="s">
        <v>6</v>
      </c>
      <c r="B81" s="56">
        <v>201500000</v>
      </c>
      <c r="C81" s="48">
        <v>600</v>
      </c>
      <c r="D81" s="153">
        <f>'Приложение 2'!E332</f>
        <v>510</v>
      </c>
    </row>
    <row r="82" spans="1:4" s="4" customFormat="1" ht="26.25" customHeight="1">
      <c r="A82" s="113" t="s">
        <v>150</v>
      </c>
      <c r="B82" s="56">
        <v>201600000</v>
      </c>
      <c r="C82" s="48"/>
      <c r="D82" s="153">
        <f>D83</f>
        <v>1300</v>
      </c>
    </row>
    <row r="83" spans="1:4" s="4" customFormat="1" ht="26.25" customHeight="1">
      <c r="A83" s="26" t="s">
        <v>6</v>
      </c>
      <c r="B83" s="56">
        <v>201600000</v>
      </c>
      <c r="C83" s="48">
        <v>600</v>
      </c>
      <c r="D83" s="153">
        <f>'Приложение 2'!E334</f>
        <v>1300</v>
      </c>
    </row>
    <row r="84" spans="1:4" s="4" customFormat="1" ht="26.25" customHeight="1">
      <c r="A84" s="79" t="s">
        <v>138</v>
      </c>
      <c r="B84" s="56">
        <v>201700000</v>
      </c>
      <c r="C84" s="53"/>
      <c r="D84" s="153">
        <f>D85+D90+D88</f>
        <v>34754.300000000003</v>
      </c>
    </row>
    <row r="85" spans="1:4" s="4" customFormat="1" ht="16.5" customHeight="1">
      <c r="A85" s="74" t="s">
        <v>119</v>
      </c>
      <c r="B85" s="56">
        <v>201711000</v>
      </c>
      <c r="C85" s="53"/>
      <c r="D85" s="153">
        <f>D87+D86</f>
        <v>32964.300000000003</v>
      </c>
    </row>
    <row r="86" spans="1:4" s="4" customFormat="1" ht="23.25" customHeight="1">
      <c r="A86" s="33" t="s">
        <v>176</v>
      </c>
      <c r="B86" s="56">
        <v>201711000</v>
      </c>
      <c r="C86" s="48">
        <v>200</v>
      </c>
      <c r="D86" s="153">
        <f>'Приложение 2'!E337</f>
        <v>5425</v>
      </c>
    </row>
    <row r="87" spans="1:4" s="4" customFormat="1" ht="23.25" customHeight="1">
      <c r="A87" s="26" t="s">
        <v>6</v>
      </c>
      <c r="B87" s="56">
        <v>201711000</v>
      </c>
      <c r="C87" s="54" t="s">
        <v>20</v>
      </c>
      <c r="D87" s="153">
        <f>'Приложение 2'!E338</f>
        <v>27539.3</v>
      </c>
    </row>
    <row r="88" spans="1:4" s="4" customFormat="1" ht="23.25" customHeight="1">
      <c r="A88" s="18" t="s">
        <v>399</v>
      </c>
      <c r="B88" s="117" t="s">
        <v>416</v>
      </c>
      <c r="C88" s="54"/>
      <c r="D88" s="153">
        <f>D89</f>
        <v>1700</v>
      </c>
    </row>
    <row r="89" spans="1:4" s="4" customFormat="1" ht="23.25" customHeight="1">
      <c r="A89" s="33" t="s">
        <v>6</v>
      </c>
      <c r="B89" s="117" t="s">
        <v>416</v>
      </c>
      <c r="C89" s="54" t="s">
        <v>20</v>
      </c>
      <c r="D89" s="153">
        <f>'Приложение 2'!E340</f>
        <v>1700</v>
      </c>
    </row>
    <row r="90" spans="1:4" s="4" customFormat="1" ht="26.25" customHeight="1">
      <c r="A90" s="18" t="s">
        <v>399</v>
      </c>
      <c r="B90" s="117" t="s">
        <v>394</v>
      </c>
      <c r="C90" s="54"/>
      <c r="D90" s="153">
        <f>D91</f>
        <v>90</v>
      </c>
    </row>
    <row r="91" spans="1:4" s="4" customFormat="1" ht="23.25" customHeight="1">
      <c r="A91" s="33" t="s">
        <v>6</v>
      </c>
      <c r="B91" s="117" t="s">
        <v>394</v>
      </c>
      <c r="C91" s="54" t="s">
        <v>20</v>
      </c>
      <c r="D91" s="153">
        <f>'Приложение 2'!E342</f>
        <v>90</v>
      </c>
    </row>
    <row r="92" spans="1:4" s="4" customFormat="1" ht="25.5" customHeight="1">
      <c r="A92" s="36" t="s">
        <v>139</v>
      </c>
      <c r="B92" s="56">
        <v>201800000</v>
      </c>
      <c r="C92" s="54"/>
      <c r="D92" s="153">
        <f>D93</f>
        <v>8005.7</v>
      </c>
    </row>
    <row r="93" spans="1:4" s="4" customFormat="1" ht="39.75" customHeight="1">
      <c r="A93" s="36" t="s">
        <v>18</v>
      </c>
      <c r="B93" s="56">
        <v>201874010</v>
      </c>
      <c r="C93" s="54"/>
      <c r="D93" s="153">
        <f>D94</f>
        <v>8005.7</v>
      </c>
    </row>
    <row r="94" spans="1:4" s="4" customFormat="1" ht="23.25" customHeight="1">
      <c r="A94" s="26" t="s">
        <v>6</v>
      </c>
      <c r="B94" s="56">
        <v>201874010</v>
      </c>
      <c r="C94" s="54" t="s">
        <v>20</v>
      </c>
      <c r="D94" s="153">
        <f>'Приложение 2'!E345</f>
        <v>8005.7</v>
      </c>
    </row>
    <row r="95" spans="1:4" s="4" customFormat="1" ht="23.25" customHeight="1">
      <c r="A95" s="36" t="s">
        <v>151</v>
      </c>
      <c r="B95" s="56">
        <v>202100000</v>
      </c>
      <c r="C95" s="49"/>
      <c r="D95" s="153">
        <f>D97+D96</f>
        <v>46</v>
      </c>
    </row>
    <row r="96" spans="1:4" s="4" customFormat="1" ht="50.25" customHeight="1">
      <c r="A96" s="33" t="s">
        <v>16</v>
      </c>
      <c r="B96" s="56">
        <v>202100000</v>
      </c>
      <c r="C96" s="49" t="s">
        <v>17</v>
      </c>
      <c r="D96" s="153">
        <f>'Приложение 2'!E347</f>
        <v>7</v>
      </c>
    </row>
    <row r="97" spans="1:4" s="4" customFormat="1" ht="23.25" customHeight="1">
      <c r="A97" s="33" t="s">
        <v>176</v>
      </c>
      <c r="B97" s="56">
        <v>202100000</v>
      </c>
      <c r="C97" s="49" t="s">
        <v>47</v>
      </c>
      <c r="D97" s="153">
        <f>'Приложение 2'!E348</f>
        <v>39</v>
      </c>
    </row>
    <row r="98" spans="1:4" s="4" customFormat="1" ht="17.25" customHeight="1">
      <c r="A98" s="72" t="s">
        <v>152</v>
      </c>
      <c r="B98" s="56">
        <v>202200000</v>
      </c>
      <c r="C98" s="49"/>
      <c r="D98" s="153">
        <f>D100+D101+D99</f>
        <v>630</v>
      </c>
    </row>
    <row r="99" spans="1:4" s="4" customFormat="1" ht="50.25" customHeight="1">
      <c r="A99" s="33" t="s">
        <v>16</v>
      </c>
      <c r="B99" s="56">
        <v>202200000</v>
      </c>
      <c r="C99" s="49" t="s">
        <v>17</v>
      </c>
      <c r="D99" s="153">
        <f>'Приложение 2'!E350</f>
        <v>338.8</v>
      </c>
    </row>
    <row r="100" spans="1:4" s="4" customFormat="1" ht="23.25" customHeight="1">
      <c r="A100" s="33" t="s">
        <v>176</v>
      </c>
      <c r="B100" s="56">
        <v>202200000</v>
      </c>
      <c r="C100" s="49" t="s">
        <v>47</v>
      </c>
      <c r="D100" s="153">
        <f>'Приложение 2'!E351</f>
        <v>171.2</v>
      </c>
    </row>
    <row r="101" spans="1:4" s="4" customFormat="1" ht="23.25" customHeight="1">
      <c r="A101" s="26" t="s">
        <v>6</v>
      </c>
      <c r="B101" s="56">
        <v>202200000</v>
      </c>
      <c r="C101" s="49" t="s">
        <v>20</v>
      </c>
      <c r="D101" s="153">
        <f>'Приложение 2'!E352</f>
        <v>120</v>
      </c>
    </row>
    <row r="102" spans="1:4" s="4" customFormat="1" ht="23.25" customHeight="1">
      <c r="A102" s="36" t="s">
        <v>153</v>
      </c>
      <c r="B102" s="56">
        <v>202300000</v>
      </c>
      <c r="C102" s="49"/>
      <c r="D102" s="153">
        <f>D103</f>
        <v>10</v>
      </c>
    </row>
    <row r="103" spans="1:4" s="4" customFormat="1" ht="23.25" customHeight="1">
      <c r="A103" s="33" t="s">
        <v>176</v>
      </c>
      <c r="B103" s="56">
        <v>202300000</v>
      </c>
      <c r="C103" s="49" t="s">
        <v>47</v>
      </c>
      <c r="D103" s="153">
        <f>'Приложение 2'!E354</f>
        <v>10</v>
      </c>
    </row>
    <row r="104" spans="1:4" s="4" customFormat="1" ht="15.75" customHeight="1">
      <c r="A104" s="72" t="s">
        <v>154</v>
      </c>
      <c r="B104" s="56">
        <v>202400000</v>
      </c>
      <c r="C104" s="49"/>
      <c r="D104" s="153">
        <f>D106+D105</f>
        <v>60</v>
      </c>
    </row>
    <row r="105" spans="1:4" s="4" customFormat="1" ht="48.75" customHeight="1">
      <c r="A105" s="33" t="s">
        <v>16</v>
      </c>
      <c r="B105" s="56">
        <v>202400000</v>
      </c>
      <c r="C105" s="49" t="s">
        <v>17</v>
      </c>
      <c r="D105" s="153">
        <f>'Приложение 2'!E356</f>
        <v>10</v>
      </c>
    </row>
    <row r="106" spans="1:4" s="4" customFormat="1" ht="23.25" customHeight="1">
      <c r="A106" s="33" t="s">
        <v>176</v>
      </c>
      <c r="B106" s="56">
        <v>202400000</v>
      </c>
      <c r="C106" s="49" t="s">
        <v>47</v>
      </c>
      <c r="D106" s="153">
        <f>'Приложение 2'!E357</f>
        <v>50</v>
      </c>
    </row>
    <row r="107" spans="1:4" s="4" customFormat="1" ht="48" customHeight="1">
      <c r="A107" s="36" t="s">
        <v>175</v>
      </c>
      <c r="B107" s="56">
        <v>203100000</v>
      </c>
      <c r="C107" s="49"/>
      <c r="D107" s="153">
        <f>D109+D108</f>
        <v>25</v>
      </c>
    </row>
    <row r="108" spans="1:4" s="4" customFormat="1" ht="48" customHeight="1">
      <c r="A108" s="33" t="s">
        <v>16</v>
      </c>
      <c r="B108" s="56">
        <v>203100000</v>
      </c>
      <c r="C108" s="49" t="s">
        <v>17</v>
      </c>
      <c r="D108" s="153">
        <f>'Приложение 2'!E359</f>
        <v>10</v>
      </c>
    </row>
    <row r="109" spans="1:4" s="4" customFormat="1" ht="23.25" customHeight="1">
      <c r="A109" s="33" t="s">
        <v>176</v>
      </c>
      <c r="B109" s="56">
        <v>203100000</v>
      </c>
      <c r="C109" s="49" t="s">
        <v>47</v>
      </c>
      <c r="D109" s="153">
        <f>'Приложение 2'!E360</f>
        <v>15</v>
      </c>
    </row>
    <row r="110" spans="1:4" s="4" customFormat="1" ht="16.5" customHeight="1">
      <c r="A110" s="72" t="s">
        <v>155</v>
      </c>
      <c r="B110" s="56">
        <v>203200000</v>
      </c>
      <c r="C110" s="49"/>
      <c r="D110" s="153">
        <f>D112+D111</f>
        <v>40</v>
      </c>
    </row>
    <row r="111" spans="1:4" s="4" customFormat="1" ht="47.25" customHeight="1">
      <c r="A111" s="33" t="s">
        <v>16</v>
      </c>
      <c r="B111" s="56">
        <v>203200000</v>
      </c>
      <c r="C111" s="49" t="s">
        <v>17</v>
      </c>
      <c r="D111" s="153">
        <f>'Приложение 2'!E362</f>
        <v>5</v>
      </c>
    </row>
    <row r="112" spans="1:4" s="4" customFormat="1" ht="23.25" customHeight="1">
      <c r="A112" s="33" t="s">
        <v>176</v>
      </c>
      <c r="B112" s="56">
        <v>203200000</v>
      </c>
      <c r="C112" s="49" t="s">
        <v>47</v>
      </c>
      <c r="D112" s="153">
        <f>'Приложение 2'!E363</f>
        <v>35</v>
      </c>
    </row>
    <row r="113" spans="1:4" s="4" customFormat="1" ht="23.25" customHeight="1">
      <c r="A113" s="36" t="s">
        <v>156</v>
      </c>
      <c r="B113" s="56">
        <v>203400000</v>
      </c>
      <c r="C113" s="49"/>
      <c r="D113" s="153">
        <f>D114</f>
        <v>151.30000000000001</v>
      </c>
    </row>
    <row r="114" spans="1:4" s="4" customFormat="1" ht="50.25" customHeight="1">
      <c r="A114" s="33" t="s">
        <v>16</v>
      </c>
      <c r="B114" s="56">
        <v>203400000</v>
      </c>
      <c r="C114" s="49" t="s">
        <v>17</v>
      </c>
      <c r="D114" s="153">
        <f>'Приложение 2'!E365</f>
        <v>151.30000000000001</v>
      </c>
    </row>
    <row r="115" spans="1:4" s="4" customFormat="1" ht="15.75" customHeight="1">
      <c r="A115" s="57" t="s">
        <v>140</v>
      </c>
      <c r="B115" s="117">
        <v>204100000</v>
      </c>
      <c r="C115" s="49"/>
      <c r="D115" s="153">
        <f>D118+D116</f>
        <v>1430.4</v>
      </c>
    </row>
    <row r="116" spans="1:4" s="4" customFormat="1" ht="15.75" customHeight="1">
      <c r="A116" s="57" t="s">
        <v>395</v>
      </c>
      <c r="B116" s="117">
        <v>204172040</v>
      </c>
      <c r="C116" s="49"/>
      <c r="D116" s="153">
        <f>D117</f>
        <v>812.8</v>
      </c>
    </row>
    <row r="117" spans="1:4" s="4" customFormat="1" ht="26.25" customHeight="1">
      <c r="A117" s="33" t="s">
        <v>6</v>
      </c>
      <c r="B117" s="117">
        <v>204172040</v>
      </c>
      <c r="C117" s="49" t="s">
        <v>20</v>
      </c>
      <c r="D117" s="153">
        <f>'Приложение 2'!E368</f>
        <v>812.8</v>
      </c>
    </row>
    <row r="118" spans="1:4" s="4" customFormat="1" ht="24.75" customHeight="1">
      <c r="A118" s="74" t="s">
        <v>141</v>
      </c>
      <c r="B118" s="117" t="s">
        <v>185</v>
      </c>
      <c r="C118" s="49"/>
      <c r="D118" s="153">
        <f>D120+D119</f>
        <v>617.6</v>
      </c>
    </row>
    <row r="119" spans="1:4" s="4" customFormat="1" ht="48.75" customHeight="1">
      <c r="A119" s="33" t="s">
        <v>16</v>
      </c>
      <c r="B119" s="117" t="s">
        <v>185</v>
      </c>
      <c r="C119" s="49" t="s">
        <v>17</v>
      </c>
      <c r="D119" s="153">
        <f>'Приложение 2'!E370</f>
        <v>113.8</v>
      </c>
    </row>
    <row r="120" spans="1:4" s="4" customFormat="1" ht="26.25" customHeight="1">
      <c r="A120" s="26" t="s">
        <v>6</v>
      </c>
      <c r="B120" s="117" t="s">
        <v>185</v>
      </c>
      <c r="C120" s="49" t="s">
        <v>20</v>
      </c>
      <c r="D120" s="153">
        <f>'Приложение 2'!E371</f>
        <v>503.8</v>
      </c>
    </row>
    <row r="121" spans="1:4" s="4" customFormat="1" ht="36.75" customHeight="1">
      <c r="A121" s="64" t="s">
        <v>67</v>
      </c>
      <c r="B121" s="117">
        <v>204200000</v>
      </c>
      <c r="C121" s="49"/>
      <c r="D121" s="153">
        <f>D122</f>
        <v>382.4</v>
      </c>
    </row>
    <row r="122" spans="1:4" s="4" customFormat="1" ht="15.75" customHeight="1">
      <c r="A122" s="64" t="s">
        <v>119</v>
      </c>
      <c r="B122" s="117" t="s">
        <v>186</v>
      </c>
      <c r="C122" s="49"/>
      <c r="D122" s="153">
        <f>D123</f>
        <v>382.4</v>
      </c>
    </row>
    <row r="123" spans="1:4" s="4" customFormat="1" ht="25.5" customHeight="1">
      <c r="A123" s="33" t="s">
        <v>6</v>
      </c>
      <c r="B123" s="117" t="s">
        <v>186</v>
      </c>
      <c r="C123" s="28" t="s">
        <v>20</v>
      </c>
      <c r="D123" s="153">
        <f>'Приложение 2'!E374</f>
        <v>382.4</v>
      </c>
    </row>
    <row r="124" spans="1:4" s="4" customFormat="1" ht="24" customHeight="1">
      <c r="A124" s="72" t="s">
        <v>142</v>
      </c>
      <c r="B124" s="56">
        <v>205100000</v>
      </c>
      <c r="C124" s="53"/>
      <c r="D124" s="153">
        <f>D125+D129</f>
        <v>32691.699999999997</v>
      </c>
    </row>
    <row r="125" spans="1:4" s="4" customFormat="1" ht="24" customHeight="1">
      <c r="A125" s="72" t="s">
        <v>41</v>
      </c>
      <c r="B125" s="56">
        <v>205182040</v>
      </c>
      <c r="C125" s="48"/>
      <c r="D125" s="153">
        <f>D126+D127+D128</f>
        <v>16818.599999999999</v>
      </c>
    </row>
    <row r="126" spans="1:4" s="4" customFormat="1" ht="48" customHeight="1">
      <c r="A126" s="33" t="s">
        <v>16</v>
      </c>
      <c r="B126" s="56">
        <v>205182040</v>
      </c>
      <c r="C126" s="48">
        <v>100</v>
      </c>
      <c r="D126" s="153">
        <f>'Приложение 2'!E377</f>
        <v>15113.8</v>
      </c>
    </row>
    <row r="127" spans="1:4" s="4" customFormat="1" ht="26.25" customHeight="1">
      <c r="A127" s="33" t="s">
        <v>176</v>
      </c>
      <c r="B127" s="56">
        <v>205182040</v>
      </c>
      <c r="C127" s="48">
        <v>200</v>
      </c>
      <c r="D127" s="153">
        <f>'Приложение 2'!E378</f>
        <v>1498.3</v>
      </c>
    </row>
    <row r="128" spans="1:4" s="4" customFormat="1" ht="15.75" customHeight="1">
      <c r="A128" s="33" t="s">
        <v>2</v>
      </c>
      <c r="B128" s="56">
        <v>205182040</v>
      </c>
      <c r="C128" s="48">
        <v>800</v>
      </c>
      <c r="D128" s="153">
        <f>'Приложение 2'!E379</f>
        <v>206.5</v>
      </c>
    </row>
    <row r="129" spans="1:5" s="4" customFormat="1" ht="24.75" customHeight="1">
      <c r="A129" s="36" t="s">
        <v>70</v>
      </c>
      <c r="B129" s="56">
        <v>205182060</v>
      </c>
      <c r="C129" s="48"/>
      <c r="D129" s="153">
        <f>D130+D131+D132</f>
        <v>15873.1</v>
      </c>
    </row>
    <row r="130" spans="1:5" s="4" customFormat="1" ht="47.25" customHeight="1">
      <c r="A130" s="33" t="s">
        <v>16</v>
      </c>
      <c r="B130" s="56">
        <v>205182060</v>
      </c>
      <c r="C130" s="48">
        <v>100</v>
      </c>
      <c r="D130" s="153">
        <f>'Приложение 2'!E381</f>
        <v>15098.1</v>
      </c>
    </row>
    <row r="131" spans="1:5" s="4" customFormat="1" ht="24.75" customHeight="1">
      <c r="A131" s="33" t="s">
        <v>176</v>
      </c>
      <c r="B131" s="56">
        <v>205182060</v>
      </c>
      <c r="C131" s="48">
        <v>200</v>
      </c>
      <c r="D131" s="153">
        <f>'Приложение 2'!E382</f>
        <v>590</v>
      </c>
    </row>
    <row r="132" spans="1:5" s="4" customFormat="1" ht="15" customHeight="1">
      <c r="A132" s="33" t="s">
        <v>91</v>
      </c>
      <c r="B132" s="56">
        <v>205182060</v>
      </c>
      <c r="C132" s="48">
        <v>300</v>
      </c>
      <c r="D132" s="153">
        <f>'Приложение 2'!E383</f>
        <v>185</v>
      </c>
    </row>
    <row r="133" spans="1:5" s="4" customFormat="1" ht="27" customHeight="1">
      <c r="A133" s="89" t="s">
        <v>94</v>
      </c>
      <c r="B133" s="59">
        <v>300000000</v>
      </c>
      <c r="C133" s="29"/>
      <c r="D133" s="151">
        <f>D134+D156+D167+D169+D174+D178+D180+D191+D198+D149+D176+D182</f>
        <v>94600.099999999991</v>
      </c>
      <c r="E133" s="141"/>
    </row>
    <row r="134" spans="1:5" s="4" customFormat="1" ht="27" customHeight="1">
      <c r="A134" s="36" t="s">
        <v>123</v>
      </c>
      <c r="B134" s="56">
        <v>301100000</v>
      </c>
      <c r="C134" s="28"/>
      <c r="D134" s="156">
        <f>D135+D137+D143+D141+D139+D145+D147</f>
        <v>1273.8000000000002</v>
      </c>
    </row>
    <row r="135" spans="1:5" s="4" customFormat="1" ht="27" customHeight="1">
      <c r="A135" s="36" t="s">
        <v>69</v>
      </c>
      <c r="B135" s="56">
        <v>301111000</v>
      </c>
      <c r="C135" s="28"/>
      <c r="D135" s="156">
        <f>D136</f>
        <v>701</v>
      </c>
    </row>
    <row r="136" spans="1:5" s="4" customFormat="1" ht="24" customHeight="1">
      <c r="A136" s="26" t="s">
        <v>6</v>
      </c>
      <c r="B136" s="56">
        <v>301111000</v>
      </c>
      <c r="C136" s="28" t="s">
        <v>20</v>
      </c>
      <c r="D136" s="156">
        <f>'Приложение 2'!E206</f>
        <v>701</v>
      </c>
    </row>
    <row r="137" spans="1:5" s="4" customFormat="1" ht="24" customHeight="1">
      <c r="A137" s="36" t="s">
        <v>170</v>
      </c>
      <c r="B137" s="56">
        <v>301112000</v>
      </c>
      <c r="C137" s="28"/>
      <c r="D137" s="156">
        <f>D138</f>
        <v>220</v>
      </c>
    </row>
    <row r="138" spans="1:5" s="4" customFormat="1" ht="24" customHeight="1">
      <c r="A138" s="26" t="s">
        <v>6</v>
      </c>
      <c r="B138" s="56">
        <v>301112000</v>
      </c>
      <c r="C138" s="28" t="s">
        <v>20</v>
      </c>
      <c r="D138" s="156">
        <f>'Приложение 2'!E208</f>
        <v>220</v>
      </c>
    </row>
    <row r="139" spans="1:5" s="4" customFormat="1" ht="24" customHeight="1">
      <c r="A139" s="18" t="s">
        <v>405</v>
      </c>
      <c r="B139" s="117">
        <v>301150140</v>
      </c>
      <c r="C139" s="28"/>
      <c r="D139" s="156">
        <f>D140</f>
        <v>73.400000000000006</v>
      </c>
    </row>
    <row r="140" spans="1:5" s="4" customFormat="1" ht="24" customHeight="1">
      <c r="A140" s="33" t="s">
        <v>6</v>
      </c>
      <c r="B140" s="117">
        <v>301150140</v>
      </c>
      <c r="C140" s="28" t="s">
        <v>20</v>
      </c>
      <c r="D140" s="156">
        <f>'Приложение 2'!E210</f>
        <v>73.400000000000006</v>
      </c>
    </row>
    <row r="141" spans="1:5" s="4" customFormat="1" ht="24" customHeight="1">
      <c r="A141" s="18" t="s">
        <v>212</v>
      </c>
      <c r="B141" s="117">
        <v>301172150</v>
      </c>
      <c r="C141" s="28"/>
      <c r="D141" s="156">
        <f>D142</f>
        <v>89.7</v>
      </c>
    </row>
    <row r="142" spans="1:5" s="4" customFormat="1" ht="24" customHeight="1">
      <c r="A142" s="33" t="s">
        <v>6</v>
      </c>
      <c r="B142" s="117">
        <v>301172150</v>
      </c>
      <c r="C142" s="28" t="s">
        <v>20</v>
      </c>
      <c r="D142" s="156">
        <f>'Приложение 2'!E212</f>
        <v>89.7</v>
      </c>
    </row>
    <row r="143" spans="1:5" s="4" customFormat="1" ht="14.25" customHeight="1">
      <c r="A143" s="18" t="s">
        <v>406</v>
      </c>
      <c r="B143" s="117" t="s">
        <v>407</v>
      </c>
      <c r="C143" s="28"/>
      <c r="D143" s="156">
        <f>D144</f>
        <v>80</v>
      </c>
    </row>
    <row r="144" spans="1:5" s="4" customFormat="1" ht="24" customHeight="1">
      <c r="A144" s="33" t="s">
        <v>6</v>
      </c>
      <c r="B144" s="117" t="s">
        <v>407</v>
      </c>
      <c r="C144" s="28" t="s">
        <v>20</v>
      </c>
      <c r="D144" s="156">
        <f>'Приложение 2'!E214</f>
        <v>80</v>
      </c>
    </row>
    <row r="145" spans="1:5" s="4" customFormat="1" ht="24" customHeight="1">
      <c r="A145" s="18" t="s">
        <v>409</v>
      </c>
      <c r="B145" s="117" t="s">
        <v>408</v>
      </c>
      <c r="C145" s="28"/>
      <c r="D145" s="156">
        <f>D146</f>
        <v>10</v>
      </c>
    </row>
    <row r="146" spans="1:5" s="4" customFormat="1" ht="24" customHeight="1">
      <c r="A146" s="33" t="s">
        <v>6</v>
      </c>
      <c r="B146" s="117" t="s">
        <v>408</v>
      </c>
      <c r="C146" s="28" t="s">
        <v>20</v>
      </c>
      <c r="D146" s="156">
        <f>'Приложение 2'!E216</f>
        <v>10</v>
      </c>
    </row>
    <row r="147" spans="1:5" s="4" customFormat="1" ht="24" customHeight="1">
      <c r="A147" s="18" t="s">
        <v>188</v>
      </c>
      <c r="B147" s="117" t="s">
        <v>187</v>
      </c>
      <c r="C147" s="28"/>
      <c r="D147" s="156">
        <f>D148</f>
        <v>99.7</v>
      </c>
    </row>
    <row r="148" spans="1:5" s="4" customFormat="1" ht="24" customHeight="1">
      <c r="A148" s="33" t="s">
        <v>6</v>
      </c>
      <c r="B148" s="117" t="s">
        <v>187</v>
      </c>
      <c r="C148" s="28" t="s">
        <v>20</v>
      </c>
      <c r="D148" s="156">
        <f>'Приложение 2'!E218</f>
        <v>99.7</v>
      </c>
    </row>
    <row r="149" spans="1:5" s="4" customFormat="1" ht="14.25" customHeight="1">
      <c r="A149" s="71" t="s">
        <v>171</v>
      </c>
      <c r="B149" s="56">
        <v>301200000</v>
      </c>
      <c r="C149" s="28"/>
      <c r="D149" s="156">
        <f>D150+D152+D154</f>
        <v>98.2</v>
      </c>
    </row>
    <row r="150" spans="1:5" s="4" customFormat="1" ht="14.25" customHeight="1">
      <c r="A150" s="71" t="s">
        <v>172</v>
      </c>
      <c r="B150" s="56">
        <v>301211000</v>
      </c>
      <c r="C150" s="28"/>
      <c r="D150" s="156">
        <f>D151</f>
        <v>40</v>
      </c>
    </row>
    <row r="151" spans="1:5" s="4" customFormat="1" ht="24" customHeight="1">
      <c r="A151" s="26" t="s">
        <v>6</v>
      </c>
      <c r="B151" s="56">
        <v>301211000</v>
      </c>
      <c r="C151" s="28" t="s">
        <v>20</v>
      </c>
      <c r="D151" s="156">
        <f>'Приложение 2'!E221</f>
        <v>40</v>
      </c>
    </row>
    <row r="152" spans="1:5" s="4" customFormat="1" ht="14.25" customHeight="1">
      <c r="A152" s="71" t="s">
        <v>173</v>
      </c>
      <c r="B152" s="56">
        <v>301212000</v>
      </c>
      <c r="C152" s="28"/>
      <c r="D152" s="156">
        <f>D153</f>
        <v>10</v>
      </c>
    </row>
    <row r="153" spans="1:5" s="4" customFormat="1" ht="24" customHeight="1">
      <c r="A153" s="26" t="s">
        <v>6</v>
      </c>
      <c r="B153" s="56">
        <v>301212000</v>
      </c>
      <c r="C153" s="28" t="s">
        <v>20</v>
      </c>
      <c r="D153" s="156">
        <f>'Приложение 2'!E223</f>
        <v>10</v>
      </c>
    </row>
    <row r="154" spans="1:5" s="4" customFormat="1" ht="36" customHeight="1">
      <c r="A154" s="18" t="s">
        <v>233</v>
      </c>
      <c r="B154" s="117">
        <v>301251460</v>
      </c>
      <c r="C154" s="28"/>
      <c r="D154" s="156">
        <f>D155</f>
        <v>48.2</v>
      </c>
    </row>
    <row r="155" spans="1:5" s="4" customFormat="1" ht="24" customHeight="1">
      <c r="A155" s="33" t="s">
        <v>6</v>
      </c>
      <c r="B155" s="117">
        <v>301251460</v>
      </c>
      <c r="C155" s="28" t="s">
        <v>20</v>
      </c>
      <c r="D155" s="156">
        <f>'Приложение 2'!E225</f>
        <v>48.2</v>
      </c>
    </row>
    <row r="156" spans="1:5" s="4" customFormat="1" ht="12.75" customHeight="1">
      <c r="A156" s="71" t="s">
        <v>221</v>
      </c>
      <c r="B156" s="56">
        <v>301300000</v>
      </c>
      <c r="C156" s="28"/>
      <c r="D156" s="156">
        <f>D157+D159+D165+D161+D163</f>
        <v>17067.900000000001</v>
      </c>
    </row>
    <row r="157" spans="1:5" s="4" customFormat="1" ht="12.75" customHeight="1">
      <c r="A157" s="71" t="s">
        <v>57</v>
      </c>
      <c r="B157" s="56">
        <v>301311100</v>
      </c>
      <c r="C157" s="28"/>
      <c r="D157" s="156">
        <f>D158</f>
        <v>16579.2</v>
      </c>
    </row>
    <row r="158" spans="1:5" s="4" customFormat="1" ht="26.25" customHeight="1">
      <c r="A158" s="26" t="s">
        <v>6</v>
      </c>
      <c r="B158" s="56">
        <v>301311100</v>
      </c>
      <c r="C158" s="28" t="s">
        <v>20</v>
      </c>
      <c r="D158" s="156">
        <f>'Приложение 2'!E228</f>
        <v>16579.2</v>
      </c>
      <c r="E158" s="119"/>
    </row>
    <row r="159" spans="1:5" s="4" customFormat="1" ht="12.75" customHeight="1">
      <c r="A159" s="36" t="s">
        <v>124</v>
      </c>
      <c r="B159" s="56">
        <v>301311300</v>
      </c>
      <c r="C159" s="28"/>
      <c r="D159" s="156">
        <f>D160</f>
        <v>400</v>
      </c>
    </row>
    <row r="160" spans="1:5" s="4" customFormat="1" ht="24" customHeight="1">
      <c r="A160" s="26" t="s">
        <v>6</v>
      </c>
      <c r="B160" s="56">
        <v>301311300</v>
      </c>
      <c r="C160" s="28" t="s">
        <v>20</v>
      </c>
      <c r="D160" s="156">
        <f>'Приложение 2'!E230</f>
        <v>400</v>
      </c>
    </row>
    <row r="161" spans="1:7" s="4" customFormat="1" ht="24" customHeight="1">
      <c r="A161" s="18" t="s">
        <v>213</v>
      </c>
      <c r="B161" s="117">
        <v>301351440</v>
      </c>
      <c r="C161" s="28"/>
      <c r="D161" s="156">
        <f>D162</f>
        <v>5.7</v>
      </c>
    </row>
    <row r="162" spans="1:7" s="4" customFormat="1" ht="24" customHeight="1">
      <c r="A162" s="33" t="s">
        <v>6</v>
      </c>
      <c r="B162" s="117">
        <v>301351440</v>
      </c>
      <c r="C162" s="28" t="s">
        <v>20</v>
      </c>
      <c r="D162" s="156">
        <f>'Приложение 2'!E232</f>
        <v>5.7</v>
      </c>
    </row>
    <row r="163" spans="1:7" s="4" customFormat="1" ht="15" customHeight="1">
      <c r="A163" s="18" t="s">
        <v>214</v>
      </c>
      <c r="B163" s="117">
        <v>301372450</v>
      </c>
      <c r="C163" s="28"/>
      <c r="D163" s="156">
        <f>D164</f>
        <v>33</v>
      </c>
    </row>
    <row r="164" spans="1:7" s="4" customFormat="1" ht="24" customHeight="1">
      <c r="A164" s="33" t="s">
        <v>6</v>
      </c>
      <c r="B164" s="117">
        <v>301372450</v>
      </c>
      <c r="C164" s="28" t="s">
        <v>20</v>
      </c>
      <c r="D164" s="156">
        <f>'Приложение 2'!E234</f>
        <v>33</v>
      </c>
    </row>
    <row r="165" spans="1:7" s="4" customFormat="1" ht="16.5" customHeight="1">
      <c r="A165" s="129" t="s">
        <v>96</v>
      </c>
      <c r="B165" s="117" t="s">
        <v>189</v>
      </c>
      <c r="C165" s="28"/>
      <c r="D165" s="156">
        <f>D166</f>
        <v>50</v>
      </c>
    </row>
    <row r="166" spans="1:7" s="4" customFormat="1" ht="24" customHeight="1">
      <c r="A166" s="33" t="s">
        <v>6</v>
      </c>
      <c r="B166" s="117" t="s">
        <v>189</v>
      </c>
      <c r="C166" s="28" t="s">
        <v>20</v>
      </c>
      <c r="D166" s="156">
        <f>'Приложение 2'!E236</f>
        <v>50</v>
      </c>
    </row>
    <row r="167" spans="1:7" s="4" customFormat="1" ht="12.75" customHeight="1">
      <c r="A167" s="79" t="s">
        <v>56</v>
      </c>
      <c r="B167" s="56">
        <v>301400000</v>
      </c>
      <c r="C167" s="28"/>
      <c r="D167" s="156">
        <f>D168</f>
        <v>2922.2</v>
      </c>
    </row>
    <row r="168" spans="1:7" s="4" customFormat="1" ht="24" customHeight="1">
      <c r="A168" s="26" t="s">
        <v>6</v>
      </c>
      <c r="B168" s="56">
        <v>301400000</v>
      </c>
      <c r="C168" s="28" t="s">
        <v>20</v>
      </c>
      <c r="D168" s="156">
        <f>'Приложение 2'!E238</f>
        <v>2922.2</v>
      </c>
    </row>
    <row r="169" spans="1:7" s="4" customFormat="1" ht="24" customHeight="1">
      <c r="A169" s="78" t="s">
        <v>125</v>
      </c>
      <c r="B169" s="56">
        <v>301500000</v>
      </c>
      <c r="C169" s="46"/>
      <c r="D169" s="153">
        <f>D170+D172</f>
        <v>309</v>
      </c>
    </row>
    <row r="170" spans="1:7" s="4" customFormat="1" ht="24.75" customHeight="1">
      <c r="A170" s="90" t="s">
        <v>126</v>
      </c>
      <c r="B170" s="56">
        <v>301511000</v>
      </c>
      <c r="C170" s="46"/>
      <c r="D170" s="153">
        <f>D171</f>
        <v>285</v>
      </c>
    </row>
    <row r="171" spans="1:7" s="4" customFormat="1" ht="22.5" customHeight="1">
      <c r="A171" s="26" t="s">
        <v>6</v>
      </c>
      <c r="B171" s="56">
        <v>301511000</v>
      </c>
      <c r="C171" s="46">
        <v>600</v>
      </c>
      <c r="D171" s="153">
        <f>'Приложение 2'!E241</f>
        <v>285</v>
      </c>
      <c r="G171" s="61"/>
    </row>
    <row r="172" spans="1:7" s="4" customFormat="1" ht="27.75" customHeight="1">
      <c r="A172" s="90" t="s">
        <v>127</v>
      </c>
      <c r="B172" s="56">
        <v>301512000</v>
      </c>
      <c r="C172" s="46"/>
      <c r="D172" s="153">
        <f>D173</f>
        <v>24</v>
      </c>
    </row>
    <row r="173" spans="1:7" s="4" customFormat="1" ht="26.25" customHeight="1">
      <c r="A173" s="26" t="s">
        <v>6</v>
      </c>
      <c r="B173" s="56">
        <v>301512000</v>
      </c>
      <c r="C173" s="46">
        <v>600</v>
      </c>
      <c r="D173" s="153">
        <f>'Приложение 2'!E243</f>
        <v>24</v>
      </c>
    </row>
    <row r="174" spans="1:7" s="4" customFormat="1" ht="27.75" customHeight="1">
      <c r="A174" s="79" t="s">
        <v>97</v>
      </c>
      <c r="B174" s="56">
        <v>302100000</v>
      </c>
      <c r="C174" s="46"/>
      <c r="D174" s="153">
        <f>D175</f>
        <v>41927.800000000003</v>
      </c>
    </row>
    <row r="175" spans="1:7" s="4" customFormat="1" ht="25.5" customHeight="1">
      <c r="A175" s="26" t="s">
        <v>6</v>
      </c>
      <c r="B175" s="56">
        <v>302100000</v>
      </c>
      <c r="C175" s="46">
        <v>600</v>
      </c>
      <c r="D175" s="153">
        <f>'Приложение 2'!E245</f>
        <v>41927.800000000003</v>
      </c>
    </row>
    <row r="176" spans="1:7" s="4" customFormat="1" ht="27.75" customHeight="1">
      <c r="A176" s="129" t="s">
        <v>98</v>
      </c>
      <c r="B176" s="56">
        <v>302200000</v>
      </c>
      <c r="C176" s="46"/>
      <c r="D176" s="153">
        <f>D177</f>
        <v>1289.7</v>
      </c>
    </row>
    <row r="177" spans="1:4" s="4" customFormat="1" ht="24.75" customHeight="1">
      <c r="A177" s="26" t="s">
        <v>6</v>
      </c>
      <c r="B177" s="56">
        <v>302200000</v>
      </c>
      <c r="C177" s="46">
        <v>600</v>
      </c>
      <c r="D177" s="153">
        <f>'Приложение 2'!E247</f>
        <v>1289.7</v>
      </c>
    </row>
    <row r="178" spans="1:4" s="4" customFormat="1" ht="24.75" customHeight="1">
      <c r="A178" s="71" t="s">
        <v>174</v>
      </c>
      <c r="B178" s="56">
        <v>302300000</v>
      </c>
      <c r="C178" s="46"/>
      <c r="D178" s="153">
        <f>D179</f>
        <v>40</v>
      </c>
    </row>
    <row r="179" spans="1:4" s="4" customFormat="1" ht="27" customHeight="1">
      <c r="A179" s="26" t="s">
        <v>6</v>
      </c>
      <c r="B179" s="56">
        <v>302300000</v>
      </c>
      <c r="C179" s="46">
        <v>600</v>
      </c>
      <c r="D179" s="153">
        <f>'Приложение 2'!E249</f>
        <v>40</v>
      </c>
    </row>
    <row r="180" spans="1:4" s="4" customFormat="1" ht="29.25" customHeight="1">
      <c r="A180" s="79" t="s">
        <v>95</v>
      </c>
      <c r="B180" s="56">
        <v>302400000</v>
      </c>
      <c r="C180" s="46"/>
      <c r="D180" s="153">
        <f>D181</f>
        <v>9753.2999999999993</v>
      </c>
    </row>
    <row r="181" spans="1:4" s="4" customFormat="1" ht="26.25" customHeight="1">
      <c r="A181" s="26" t="s">
        <v>6</v>
      </c>
      <c r="B181" s="56">
        <v>302400000</v>
      </c>
      <c r="C181" s="46">
        <v>600</v>
      </c>
      <c r="D181" s="153">
        <f>'Приложение 2'!E251</f>
        <v>9753.2999999999993</v>
      </c>
    </row>
    <row r="182" spans="1:4" s="4" customFormat="1" ht="17.25" customHeight="1">
      <c r="A182" s="18" t="s">
        <v>234</v>
      </c>
      <c r="B182" s="117">
        <v>302500000</v>
      </c>
      <c r="C182" s="48"/>
      <c r="D182" s="153">
        <f>D183+D185+D187+D189</f>
        <v>781.2</v>
      </c>
    </row>
    <row r="183" spans="1:4" s="4" customFormat="1" ht="17.25" customHeight="1">
      <c r="A183" s="18" t="s">
        <v>234</v>
      </c>
      <c r="B183" s="145" t="s">
        <v>238</v>
      </c>
      <c r="C183" s="222"/>
      <c r="D183" s="223">
        <f>D184</f>
        <v>47.2</v>
      </c>
    </row>
    <row r="184" spans="1:4" s="4" customFormat="1" ht="26.25" customHeight="1">
      <c r="A184" s="33" t="s">
        <v>6</v>
      </c>
      <c r="B184" s="145" t="s">
        <v>238</v>
      </c>
      <c r="C184" s="222">
        <v>600</v>
      </c>
      <c r="D184" s="223">
        <f>'Приложение 2'!E254</f>
        <v>47.2</v>
      </c>
    </row>
    <row r="185" spans="1:4" s="4" customFormat="1" ht="15" customHeight="1">
      <c r="A185" s="18" t="s">
        <v>235</v>
      </c>
      <c r="B185" s="145" t="s">
        <v>239</v>
      </c>
      <c r="C185" s="222"/>
      <c r="D185" s="223">
        <f>D186</f>
        <v>70</v>
      </c>
    </row>
    <row r="186" spans="1:4" s="4" customFormat="1" ht="26.25" customHeight="1">
      <c r="A186" s="33" t="s">
        <v>6</v>
      </c>
      <c r="B186" s="145" t="s">
        <v>239</v>
      </c>
      <c r="C186" s="222">
        <v>600</v>
      </c>
      <c r="D186" s="223">
        <f>'Приложение 2'!E256</f>
        <v>70</v>
      </c>
    </row>
    <row r="187" spans="1:4" s="4" customFormat="1" ht="15.75" customHeight="1">
      <c r="A187" s="18" t="s">
        <v>236</v>
      </c>
      <c r="B187" s="145">
        <v>302572460</v>
      </c>
      <c r="C187" s="222"/>
      <c r="D187" s="223">
        <f>D188</f>
        <v>258.5</v>
      </c>
    </row>
    <row r="188" spans="1:4" s="4" customFormat="1" ht="26.25" customHeight="1">
      <c r="A188" s="33" t="s">
        <v>6</v>
      </c>
      <c r="B188" s="145">
        <v>302572460</v>
      </c>
      <c r="C188" s="222">
        <v>600</v>
      </c>
      <c r="D188" s="223">
        <f>'Приложение 2'!E258</f>
        <v>258.5</v>
      </c>
    </row>
    <row r="189" spans="1:4" s="4" customFormat="1" ht="26.25" customHeight="1">
      <c r="A189" s="18" t="s">
        <v>237</v>
      </c>
      <c r="B189" s="145">
        <v>302572570</v>
      </c>
      <c r="C189" s="222"/>
      <c r="D189" s="223">
        <f>D190</f>
        <v>405.5</v>
      </c>
    </row>
    <row r="190" spans="1:4" s="4" customFormat="1" ht="26.25" customHeight="1">
      <c r="A190" s="33" t="s">
        <v>6</v>
      </c>
      <c r="B190" s="145">
        <v>302572570</v>
      </c>
      <c r="C190" s="222">
        <v>600</v>
      </c>
      <c r="D190" s="223">
        <f>'Приложение 2'!E260</f>
        <v>405.5</v>
      </c>
    </row>
    <row r="191" spans="1:4" s="4" customFormat="1" ht="30" customHeight="1">
      <c r="A191" s="79" t="s">
        <v>128</v>
      </c>
      <c r="B191" s="56">
        <v>303100000</v>
      </c>
      <c r="C191" s="48"/>
      <c r="D191" s="153">
        <f>D192+D195</f>
        <v>7485</v>
      </c>
    </row>
    <row r="192" spans="1:4" s="4" customFormat="1" ht="25.5" customHeight="1">
      <c r="A192" s="79" t="s">
        <v>41</v>
      </c>
      <c r="B192" s="56">
        <v>303182040</v>
      </c>
      <c r="C192" s="48"/>
      <c r="D192" s="153">
        <f>D193+D194</f>
        <v>2483.9</v>
      </c>
    </row>
    <row r="193" spans="1:5" s="4" customFormat="1" ht="50.25" customHeight="1">
      <c r="A193" s="33" t="s">
        <v>16</v>
      </c>
      <c r="B193" s="56">
        <v>303182040</v>
      </c>
      <c r="C193" s="48">
        <v>100</v>
      </c>
      <c r="D193" s="153">
        <f>'Приложение 2'!E263</f>
        <v>2217.4</v>
      </c>
    </row>
    <row r="194" spans="1:5" s="4" customFormat="1" ht="25.5" customHeight="1">
      <c r="A194" s="33" t="s">
        <v>176</v>
      </c>
      <c r="B194" s="56">
        <v>303182040</v>
      </c>
      <c r="C194" s="48">
        <v>200</v>
      </c>
      <c r="D194" s="153">
        <f>'Приложение 2'!E264</f>
        <v>266.5</v>
      </c>
    </row>
    <row r="195" spans="1:5" s="4" customFormat="1" ht="26.25" customHeight="1">
      <c r="A195" s="79" t="s">
        <v>70</v>
      </c>
      <c r="B195" s="56">
        <v>303182060</v>
      </c>
      <c r="C195" s="48"/>
      <c r="D195" s="153">
        <f>D196+D197</f>
        <v>5001.0999999999995</v>
      </c>
    </row>
    <row r="196" spans="1:5" s="4" customFormat="1" ht="47.25" customHeight="1">
      <c r="A196" s="33" t="s">
        <v>16</v>
      </c>
      <c r="B196" s="56">
        <v>303182060</v>
      </c>
      <c r="C196" s="48">
        <v>100</v>
      </c>
      <c r="D196" s="153">
        <f>'Приложение 2'!E266</f>
        <v>4798.3999999999996</v>
      </c>
    </row>
    <row r="197" spans="1:5" s="4" customFormat="1" ht="26.25" customHeight="1">
      <c r="A197" s="33" t="s">
        <v>176</v>
      </c>
      <c r="B197" s="56">
        <v>303182060</v>
      </c>
      <c r="C197" s="48">
        <v>200</v>
      </c>
      <c r="D197" s="153">
        <f>'Приложение 2'!E267</f>
        <v>202.7</v>
      </c>
    </row>
    <row r="198" spans="1:5" s="4" customFormat="1" ht="17.25" customHeight="1">
      <c r="A198" s="79" t="s">
        <v>224</v>
      </c>
      <c r="B198" s="56">
        <v>303300000</v>
      </c>
      <c r="C198" s="48"/>
      <c r="D198" s="156">
        <f>D199+D200+D201</f>
        <v>11652</v>
      </c>
    </row>
    <row r="199" spans="1:5" s="4" customFormat="1" ht="49.5" customHeight="1">
      <c r="A199" s="33" t="s">
        <v>16</v>
      </c>
      <c r="B199" s="117">
        <v>303300000</v>
      </c>
      <c r="C199" s="48">
        <v>100</v>
      </c>
      <c r="D199" s="156">
        <f>'Приложение 2'!E269</f>
        <v>11189.5</v>
      </c>
    </row>
    <row r="200" spans="1:5" s="4" customFormat="1" ht="26.25" customHeight="1">
      <c r="A200" s="33" t="s">
        <v>176</v>
      </c>
      <c r="B200" s="117">
        <v>303300000</v>
      </c>
      <c r="C200" s="48">
        <v>200</v>
      </c>
      <c r="D200" s="156">
        <f>'Приложение 2'!E270</f>
        <v>457.9</v>
      </c>
    </row>
    <row r="201" spans="1:5" s="4" customFormat="1" ht="15" customHeight="1">
      <c r="A201" s="26" t="s">
        <v>2</v>
      </c>
      <c r="B201" s="117">
        <v>303300000</v>
      </c>
      <c r="C201" s="48">
        <v>800</v>
      </c>
      <c r="D201" s="156">
        <f>'Приложение 2'!E271</f>
        <v>4.5999999999999996</v>
      </c>
    </row>
    <row r="202" spans="1:5" s="4" customFormat="1" ht="27" customHeight="1">
      <c r="A202" s="81" t="s">
        <v>63</v>
      </c>
      <c r="B202" s="59">
        <v>400000000</v>
      </c>
      <c r="C202" s="29"/>
      <c r="D202" s="152">
        <f>D203+D208+D210+D212+D214+D216+D218+D221+D224+D229</f>
        <v>23215.3</v>
      </c>
      <c r="E202" s="141"/>
    </row>
    <row r="203" spans="1:5" s="4" customFormat="1" ht="15" customHeight="1">
      <c r="A203" s="129" t="s">
        <v>161</v>
      </c>
      <c r="B203" s="56">
        <v>401400000</v>
      </c>
      <c r="C203" s="28"/>
      <c r="D203" s="153">
        <f>D204+D206</f>
        <v>360</v>
      </c>
    </row>
    <row r="204" spans="1:5" s="4" customFormat="1" ht="15" customHeight="1">
      <c r="A204" s="129" t="s">
        <v>119</v>
      </c>
      <c r="B204" s="117" t="s">
        <v>190</v>
      </c>
      <c r="C204" s="28"/>
      <c r="D204" s="153">
        <f>D205</f>
        <v>60</v>
      </c>
    </row>
    <row r="205" spans="1:5" s="4" customFormat="1" ht="25.5" customHeight="1">
      <c r="A205" s="33" t="s">
        <v>176</v>
      </c>
      <c r="B205" s="117" t="s">
        <v>190</v>
      </c>
      <c r="C205" s="28" t="s">
        <v>47</v>
      </c>
      <c r="D205" s="153">
        <f>'Приложение 2'!E292</f>
        <v>60</v>
      </c>
    </row>
    <row r="206" spans="1:5" s="4" customFormat="1" ht="15.75" customHeight="1">
      <c r="A206" s="18" t="s">
        <v>161</v>
      </c>
      <c r="B206" s="117">
        <v>401472500</v>
      </c>
      <c r="C206" s="28"/>
      <c r="D206" s="154">
        <f>D207</f>
        <v>300</v>
      </c>
    </row>
    <row r="207" spans="1:5" s="4" customFormat="1" ht="25.5" customHeight="1">
      <c r="A207" s="33" t="s">
        <v>176</v>
      </c>
      <c r="B207" s="117">
        <v>401472500</v>
      </c>
      <c r="C207" s="28" t="s">
        <v>47</v>
      </c>
      <c r="D207" s="154">
        <f>'Приложение 2'!E294</f>
        <v>300</v>
      </c>
    </row>
    <row r="208" spans="1:5" s="4" customFormat="1" ht="24" customHeight="1">
      <c r="A208" s="94" t="s">
        <v>130</v>
      </c>
      <c r="B208" s="56">
        <v>402100000</v>
      </c>
      <c r="C208" s="28"/>
      <c r="D208" s="153">
        <f>D209</f>
        <v>3006.4</v>
      </c>
    </row>
    <row r="209" spans="1:4" s="4" customFormat="1" ht="24.75" customHeight="1">
      <c r="A209" s="26" t="s">
        <v>6</v>
      </c>
      <c r="B209" s="56">
        <v>402100000</v>
      </c>
      <c r="C209" s="48">
        <v>600</v>
      </c>
      <c r="D209" s="153">
        <f>'Приложение 2'!E296</f>
        <v>3006.4</v>
      </c>
    </row>
    <row r="210" spans="1:4" s="4" customFormat="1" ht="24.75" customHeight="1">
      <c r="A210" s="169" t="s">
        <v>160</v>
      </c>
      <c r="B210" s="56">
        <v>402200000</v>
      </c>
      <c r="C210" s="28"/>
      <c r="D210" s="154">
        <f>D211</f>
        <v>151.69999999999999</v>
      </c>
    </row>
    <row r="211" spans="1:4" s="4" customFormat="1" ht="24.75" customHeight="1">
      <c r="A211" s="33" t="s">
        <v>176</v>
      </c>
      <c r="B211" s="56">
        <v>402200000</v>
      </c>
      <c r="C211" s="28" t="s">
        <v>47</v>
      </c>
      <c r="D211" s="154">
        <f>'Приложение 2'!E298</f>
        <v>151.69999999999999</v>
      </c>
    </row>
    <row r="212" spans="1:4" s="4" customFormat="1" ht="37.5" customHeight="1">
      <c r="A212" s="95" t="s">
        <v>64</v>
      </c>
      <c r="B212" s="56">
        <v>402300000</v>
      </c>
      <c r="C212" s="48"/>
      <c r="D212" s="153">
        <f>D213</f>
        <v>14663.4</v>
      </c>
    </row>
    <row r="213" spans="1:4" s="4" customFormat="1" ht="26.25" customHeight="1">
      <c r="A213" s="26" t="s">
        <v>6</v>
      </c>
      <c r="B213" s="56">
        <v>402300000</v>
      </c>
      <c r="C213" s="28" t="s">
        <v>20</v>
      </c>
      <c r="D213" s="153">
        <f>'Приложение 2'!E386</f>
        <v>14663.4</v>
      </c>
    </row>
    <row r="214" spans="1:4" s="4" customFormat="1" ht="27" customHeight="1">
      <c r="A214" s="96" t="s">
        <v>65</v>
      </c>
      <c r="B214" s="56">
        <v>402400000</v>
      </c>
      <c r="C214" s="48"/>
      <c r="D214" s="153">
        <f>D215</f>
        <v>1500</v>
      </c>
    </row>
    <row r="215" spans="1:4" s="4" customFormat="1" ht="24" customHeight="1">
      <c r="A215" s="26" t="s">
        <v>6</v>
      </c>
      <c r="B215" s="56">
        <v>402400000</v>
      </c>
      <c r="C215" s="48">
        <v>600</v>
      </c>
      <c r="D215" s="153">
        <f>'Приложение 2'!E388</f>
        <v>1500</v>
      </c>
    </row>
    <row r="216" spans="1:4" s="4" customFormat="1" ht="22.5" customHeight="1">
      <c r="A216" s="170" t="s">
        <v>162</v>
      </c>
      <c r="B216" s="56">
        <v>404100000</v>
      </c>
      <c r="C216" s="28"/>
      <c r="D216" s="154">
        <f>D217</f>
        <v>10</v>
      </c>
    </row>
    <row r="217" spans="1:4" s="4" customFormat="1" ht="26.25" customHeight="1">
      <c r="A217" s="33" t="s">
        <v>176</v>
      </c>
      <c r="B217" s="56">
        <v>404100000</v>
      </c>
      <c r="C217" s="28" t="s">
        <v>47</v>
      </c>
      <c r="D217" s="154">
        <f>'Приложение 2'!E300</f>
        <v>10</v>
      </c>
    </row>
    <row r="218" spans="1:4" s="4" customFormat="1" ht="39" customHeight="1">
      <c r="A218" s="82" t="s">
        <v>131</v>
      </c>
      <c r="B218" s="56">
        <v>405100000</v>
      </c>
      <c r="C218" s="48"/>
      <c r="D218" s="153">
        <f>D220+D219</f>
        <v>222</v>
      </c>
    </row>
    <row r="219" spans="1:4" s="4" customFormat="1" ht="49.5" customHeight="1">
      <c r="A219" s="33" t="s">
        <v>16</v>
      </c>
      <c r="B219" s="56">
        <v>405100000</v>
      </c>
      <c r="C219" s="48">
        <v>100</v>
      </c>
      <c r="D219" s="153">
        <f>'Приложение 2'!E302</f>
        <v>65.599999999999994</v>
      </c>
    </row>
    <row r="220" spans="1:4" s="4" customFormat="1" ht="26.25" customHeight="1">
      <c r="A220" s="33" t="s">
        <v>176</v>
      </c>
      <c r="B220" s="56">
        <v>405100000</v>
      </c>
      <c r="C220" s="48">
        <v>200</v>
      </c>
      <c r="D220" s="153">
        <f>'Приложение 2'!E303</f>
        <v>156.4</v>
      </c>
    </row>
    <row r="221" spans="1:4" s="4" customFormat="1" ht="63.75" customHeight="1">
      <c r="A221" s="83" t="s">
        <v>132</v>
      </c>
      <c r="B221" s="56">
        <v>405200000</v>
      </c>
      <c r="C221" s="48"/>
      <c r="D221" s="153">
        <f>D223+D222</f>
        <v>901.6</v>
      </c>
    </row>
    <row r="222" spans="1:4" s="4" customFormat="1" ht="50.25" customHeight="1">
      <c r="A222" s="33" t="s">
        <v>16</v>
      </c>
      <c r="B222" s="56">
        <v>405200000</v>
      </c>
      <c r="C222" s="48">
        <v>100</v>
      </c>
      <c r="D222" s="153">
        <f>'Приложение 2'!E305</f>
        <v>712</v>
      </c>
    </row>
    <row r="223" spans="1:4" s="4" customFormat="1" ht="27" customHeight="1">
      <c r="A223" s="33" t="s">
        <v>176</v>
      </c>
      <c r="B223" s="56">
        <v>405200000</v>
      </c>
      <c r="C223" s="48">
        <v>200</v>
      </c>
      <c r="D223" s="153">
        <f>'Приложение 2'!E306</f>
        <v>189.6</v>
      </c>
    </row>
    <row r="224" spans="1:4" s="4" customFormat="1" ht="26.25" customHeight="1">
      <c r="A224" s="84" t="s">
        <v>128</v>
      </c>
      <c r="B224" s="56">
        <v>406100000</v>
      </c>
      <c r="C224" s="28"/>
      <c r="D224" s="153">
        <f>D225</f>
        <v>2340.1999999999998</v>
      </c>
    </row>
    <row r="225" spans="1:5" s="4" customFormat="1" ht="29.25" customHeight="1">
      <c r="A225" s="84" t="s">
        <v>41</v>
      </c>
      <c r="B225" s="56">
        <v>406182040</v>
      </c>
      <c r="C225" s="29"/>
      <c r="D225" s="153">
        <f>D226+D227+D228</f>
        <v>2340.1999999999998</v>
      </c>
    </row>
    <row r="226" spans="1:5" s="4" customFormat="1" ht="51" customHeight="1">
      <c r="A226" s="33" t="s">
        <v>16</v>
      </c>
      <c r="B226" s="56">
        <v>406182040</v>
      </c>
      <c r="C226" s="48">
        <v>100</v>
      </c>
      <c r="D226" s="153">
        <f>'Приложение 2'!E309</f>
        <v>2232.1999999999998</v>
      </c>
    </row>
    <row r="227" spans="1:5" s="4" customFormat="1" ht="25.5" customHeight="1">
      <c r="A227" s="33" t="s">
        <v>176</v>
      </c>
      <c r="B227" s="56">
        <v>406182040</v>
      </c>
      <c r="C227" s="48">
        <v>200</v>
      </c>
      <c r="D227" s="153">
        <f>'Приложение 2'!E310</f>
        <v>107.2</v>
      </c>
    </row>
    <row r="228" spans="1:5" s="4" customFormat="1" ht="13.5" customHeight="1">
      <c r="A228" s="33" t="s">
        <v>2</v>
      </c>
      <c r="B228" s="56">
        <v>406182040</v>
      </c>
      <c r="C228" s="48">
        <v>800</v>
      </c>
      <c r="D228" s="153">
        <f>'Приложение 2'!E311</f>
        <v>0.8</v>
      </c>
    </row>
    <row r="229" spans="1:5" s="4" customFormat="1" ht="17.25" customHeight="1">
      <c r="A229" s="84" t="s">
        <v>133</v>
      </c>
      <c r="B229" s="56">
        <v>406200000</v>
      </c>
      <c r="C229" s="48"/>
      <c r="D229" s="153">
        <f>D230</f>
        <v>60</v>
      </c>
    </row>
    <row r="230" spans="1:5" s="4" customFormat="1" ht="54.75" customHeight="1">
      <c r="A230" s="171" t="s">
        <v>134</v>
      </c>
      <c r="B230" s="56">
        <v>406260000</v>
      </c>
      <c r="C230" s="48"/>
      <c r="D230" s="153">
        <f>D231</f>
        <v>60</v>
      </c>
    </row>
    <row r="231" spans="1:5" s="4" customFormat="1" ht="15.75" customHeight="1">
      <c r="A231" s="33" t="s">
        <v>91</v>
      </c>
      <c r="B231" s="56">
        <v>406260000</v>
      </c>
      <c r="C231" s="48">
        <v>300</v>
      </c>
      <c r="D231" s="153">
        <f>'Приложение 2'!E314</f>
        <v>60</v>
      </c>
    </row>
    <row r="232" spans="1:5" s="4" customFormat="1" ht="26.25" customHeight="1">
      <c r="A232" s="172" t="s">
        <v>93</v>
      </c>
      <c r="B232" s="59">
        <v>500000000</v>
      </c>
      <c r="C232" s="30"/>
      <c r="D232" s="155">
        <f>D233+D242+D245</f>
        <v>1549.3</v>
      </c>
      <c r="E232" s="141"/>
    </row>
    <row r="233" spans="1:5" s="4" customFormat="1" ht="26.25" customHeight="1">
      <c r="A233" s="173" t="s">
        <v>15</v>
      </c>
      <c r="B233" s="59">
        <v>510000000</v>
      </c>
      <c r="C233" s="30"/>
      <c r="D233" s="155">
        <f>D234+D237</f>
        <v>519.29999999999995</v>
      </c>
    </row>
    <row r="234" spans="1:5" s="4" customFormat="1" ht="24" customHeight="1">
      <c r="A234" s="91" t="s">
        <v>22</v>
      </c>
      <c r="B234" s="56">
        <v>511200000</v>
      </c>
      <c r="C234" s="46"/>
      <c r="D234" s="153">
        <f>D235</f>
        <v>119.3</v>
      </c>
    </row>
    <row r="235" spans="1:5" s="4" customFormat="1" ht="24" customHeight="1">
      <c r="A235" s="80" t="s">
        <v>129</v>
      </c>
      <c r="B235" s="117" t="s">
        <v>410</v>
      </c>
      <c r="C235" s="28"/>
      <c r="D235" s="156">
        <f>D236</f>
        <v>119.3</v>
      </c>
    </row>
    <row r="236" spans="1:5" s="4" customFormat="1" ht="24.75" customHeight="1">
      <c r="A236" s="26" t="s">
        <v>6</v>
      </c>
      <c r="B236" s="117" t="s">
        <v>410</v>
      </c>
      <c r="C236" s="46">
        <v>600</v>
      </c>
      <c r="D236" s="153">
        <f>'Приложение 2'!E276</f>
        <v>119.3</v>
      </c>
    </row>
    <row r="237" spans="1:5" s="4" customFormat="1" ht="12.75" customHeight="1">
      <c r="A237" s="174" t="s">
        <v>35</v>
      </c>
      <c r="B237" s="56">
        <v>512100000</v>
      </c>
      <c r="C237" s="29"/>
      <c r="D237" s="156">
        <f>D240+D238</f>
        <v>400</v>
      </c>
    </row>
    <row r="238" spans="1:5" s="4" customFormat="1" ht="12.75" customHeight="1">
      <c r="A238" s="265" t="s">
        <v>396</v>
      </c>
      <c r="B238" s="56">
        <v>512172560</v>
      </c>
      <c r="C238" s="28"/>
      <c r="D238" s="156">
        <f>D239</f>
        <v>300</v>
      </c>
    </row>
    <row r="239" spans="1:5" s="4" customFormat="1" ht="12.75" customHeight="1">
      <c r="A239" s="33" t="s">
        <v>2</v>
      </c>
      <c r="B239" s="56">
        <v>512172560</v>
      </c>
      <c r="C239" s="28" t="s">
        <v>1</v>
      </c>
      <c r="D239" s="156">
        <f>'Приложение 2'!E77</f>
        <v>300</v>
      </c>
    </row>
    <row r="240" spans="1:5" s="4" customFormat="1" ht="15" customHeight="1">
      <c r="A240" s="72" t="s">
        <v>117</v>
      </c>
      <c r="B240" s="117" t="s">
        <v>191</v>
      </c>
      <c r="C240" s="29"/>
      <c r="D240" s="156">
        <f>D241</f>
        <v>100</v>
      </c>
    </row>
    <row r="241" spans="1:5" s="4" customFormat="1" ht="12.75" customHeight="1">
      <c r="A241" s="33" t="s">
        <v>2</v>
      </c>
      <c r="B241" s="117" t="s">
        <v>191</v>
      </c>
      <c r="C241" s="28" t="s">
        <v>1</v>
      </c>
      <c r="D241" s="156">
        <f>'Приложение 2'!E79</f>
        <v>100</v>
      </c>
    </row>
    <row r="242" spans="1:5" s="4" customFormat="1" ht="24.75" customHeight="1">
      <c r="A242" s="175" t="s">
        <v>165</v>
      </c>
      <c r="B242" s="59">
        <v>520000000</v>
      </c>
      <c r="C242" s="29"/>
      <c r="D242" s="151">
        <f>D243</f>
        <v>1000</v>
      </c>
    </row>
    <row r="243" spans="1:5" s="4" customFormat="1" ht="24.75" customHeight="1">
      <c r="A243" s="176" t="s">
        <v>166</v>
      </c>
      <c r="B243" s="56">
        <v>521100000</v>
      </c>
      <c r="C243" s="28"/>
      <c r="D243" s="156">
        <f>D244</f>
        <v>1000</v>
      </c>
    </row>
    <row r="244" spans="1:5" s="4" customFormat="1" ht="12.75" customHeight="1">
      <c r="A244" s="33" t="s">
        <v>2</v>
      </c>
      <c r="B244" s="56">
        <v>521100000</v>
      </c>
      <c r="C244" s="28" t="s">
        <v>1</v>
      </c>
      <c r="D244" s="156">
        <f>'Приложение 2'!E82</f>
        <v>1000</v>
      </c>
    </row>
    <row r="245" spans="1:5" s="4" customFormat="1" ht="26.25" customHeight="1">
      <c r="A245" s="20" t="s">
        <v>226</v>
      </c>
      <c r="B245" s="118">
        <v>530000000</v>
      </c>
      <c r="C245" s="53"/>
      <c r="D245" s="155">
        <f>D246</f>
        <v>30</v>
      </c>
    </row>
    <row r="246" spans="1:5" s="4" customFormat="1" ht="14.25" customHeight="1">
      <c r="A246" s="18" t="s">
        <v>227</v>
      </c>
      <c r="B246" s="117" t="s">
        <v>240</v>
      </c>
      <c r="C246" s="48"/>
      <c r="D246" s="153">
        <f>D247</f>
        <v>30</v>
      </c>
    </row>
    <row r="247" spans="1:5" s="4" customFormat="1" ht="26.25" customHeight="1">
      <c r="A247" s="33" t="s">
        <v>6</v>
      </c>
      <c r="B247" s="117" t="s">
        <v>240</v>
      </c>
      <c r="C247" s="48">
        <v>600</v>
      </c>
      <c r="D247" s="153">
        <f>'Приложение 2'!E279</f>
        <v>30</v>
      </c>
    </row>
    <row r="248" spans="1:5" s="4" customFormat="1" ht="24.75" customHeight="1">
      <c r="A248" s="98" t="s">
        <v>37</v>
      </c>
      <c r="B248" s="59">
        <v>600000000</v>
      </c>
      <c r="C248" s="52"/>
      <c r="D248" s="152">
        <f>D249+D267+D276+D262</f>
        <v>49419.700000000004</v>
      </c>
      <c r="E248" s="141"/>
    </row>
    <row r="249" spans="1:5" s="4" customFormat="1" ht="24.75" customHeight="1">
      <c r="A249" s="177" t="s">
        <v>11</v>
      </c>
      <c r="B249" s="59">
        <v>610000000</v>
      </c>
      <c r="C249" s="52"/>
      <c r="D249" s="152">
        <f>D250+D255+D257</f>
        <v>43144.9</v>
      </c>
    </row>
    <row r="250" spans="1:5" s="4" customFormat="1" ht="15.75" customHeight="1">
      <c r="A250" s="71" t="s">
        <v>143</v>
      </c>
      <c r="B250" s="56">
        <v>611400000</v>
      </c>
      <c r="C250" s="52"/>
      <c r="D250" s="154">
        <f>D251+D253</f>
        <v>28499</v>
      </c>
    </row>
    <row r="251" spans="1:5" ht="15.75" customHeight="1">
      <c r="A251" s="99" t="s">
        <v>13</v>
      </c>
      <c r="B251" s="56">
        <v>611421010</v>
      </c>
      <c r="C251" s="52"/>
      <c r="D251" s="154">
        <f>D252</f>
        <v>27962.2</v>
      </c>
    </row>
    <row r="252" spans="1:5" ht="15.75" customHeight="1">
      <c r="A252" s="26" t="s">
        <v>53</v>
      </c>
      <c r="B252" s="56">
        <v>611421010</v>
      </c>
      <c r="C252" s="52">
        <v>500</v>
      </c>
      <c r="D252" s="154">
        <f>'Приложение 2'!E410</f>
        <v>27962.2</v>
      </c>
    </row>
    <row r="253" spans="1:5" ht="24" customHeight="1">
      <c r="A253" s="71" t="s">
        <v>144</v>
      </c>
      <c r="B253" s="56">
        <v>611473110</v>
      </c>
      <c r="C253" s="52"/>
      <c r="D253" s="154">
        <f>D254</f>
        <v>536.79999999999995</v>
      </c>
    </row>
    <row r="254" spans="1:5" ht="16.5" customHeight="1">
      <c r="A254" s="26" t="s">
        <v>53</v>
      </c>
      <c r="B254" s="56">
        <v>611473110</v>
      </c>
      <c r="C254" s="52">
        <v>500</v>
      </c>
      <c r="D254" s="154">
        <f>'Приложение 2'!E412</f>
        <v>536.79999999999995</v>
      </c>
    </row>
    <row r="255" spans="1:5" ht="16.5" customHeight="1">
      <c r="A255" s="100" t="s">
        <v>145</v>
      </c>
      <c r="B255" s="56">
        <v>611700000</v>
      </c>
      <c r="C255" s="52"/>
      <c r="D255" s="154">
        <f>D256</f>
        <v>103.8</v>
      </c>
    </row>
    <row r="256" spans="1:5" s="5" customFormat="1" ht="15" customHeight="1">
      <c r="A256" s="26" t="s">
        <v>12</v>
      </c>
      <c r="B256" s="56">
        <v>611700000</v>
      </c>
      <c r="C256" s="52">
        <v>700</v>
      </c>
      <c r="D256" s="154">
        <f>'Приложение 2'!E414</f>
        <v>103.8</v>
      </c>
    </row>
    <row r="257" spans="1:4" s="5" customFormat="1" ht="26.25" customHeight="1">
      <c r="A257" s="101" t="s">
        <v>128</v>
      </c>
      <c r="B257" s="56">
        <v>613100000</v>
      </c>
      <c r="C257" s="52"/>
      <c r="D257" s="154">
        <f>D258</f>
        <v>14542.1</v>
      </c>
    </row>
    <row r="258" spans="1:4" s="5" customFormat="1" ht="24.75" customHeight="1">
      <c r="A258" s="101" t="s">
        <v>41</v>
      </c>
      <c r="B258" s="56">
        <v>613182040</v>
      </c>
      <c r="C258" s="52"/>
      <c r="D258" s="154">
        <f>D259+D260+D261</f>
        <v>14542.1</v>
      </c>
    </row>
    <row r="259" spans="1:4" s="5" customFormat="1" ht="50.25" customHeight="1">
      <c r="A259" s="33" t="s">
        <v>16</v>
      </c>
      <c r="B259" s="56">
        <v>613182040</v>
      </c>
      <c r="C259" s="24" t="s">
        <v>17</v>
      </c>
      <c r="D259" s="156">
        <f>'Приложение 2'!E417</f>
        <v>12849.5</v>
      </c>
    </row>
    <row r="260" spans="1:4" s="5" customFormat="1" ht="25.5" customHeight="1">
      <c r="A260" s="33" t="s">
        <v>176</v>
      </c>
      <c r="B260" s="56">
        <v>613182040</v>
      </c>
      <c r="C260" s="28" t="s">
        <v>47</v>
      </c>
      <c r="D260" s="156">
        <f>'Приложение 2'!E418</f>
        <v>1682.1</v>
      </c>
    </row>
    <row r="261" spans="1:4" s="5" customFormat="1" ht="12.75" customHeight="1">
      <c r="A261" s="26" t="s">
        <v>2</v>
      </c>
      <c r="B261" s="56">
        <v>613182040</v>
      </c>
      <c r="C261" s="28" t="s">
        <v>1</v>
      </c>
      <c r="D261" s="156">
        <f>'Приложение 2'!E419</f>
        <v>10.5</v>
      </c>
    </row>
    <row r="262" spans="1:4" s="5" customFormat="1" ht="12.75" customHeight="1">
      <c r="A262" s="60" t="s">
        <v>206</v>
      </c>
      <c r="B262" s="118">
        <v>620000000</v>
      </c>
      <c r="C262" s="28"/>
      <c r="D262" s="151">
        <f>D263+D265</f>
        <v>152.80000000000001</v>
      </c>
    </row>
    <row r="263" spans="1:4" s="5" customFormat="1" ht="37.5" customHeight="1">
      <c r="A263" s="164" t="s">
        <v>207</v>
      </c>
      <c r="B263" s="117">
        <v>621100000</v>
      </c>
      <c r="C263" s="28"/>
      <c r="D263" s="156">
        <f>D264</f>
        <v>72.8</v>
      </c>
    </row>
    <row r="264" spans="1:4" s="5" customFormat="1" ht="27" customHeight="1">
      <c r="A264" s="33" t="s">
        <v>176</v>
      </c>
      <c r="B264" s="117">
        <v>621100000</v>
      </c>
      <c r="C264" s="28" t="s">
        <v>47</v>
      </c>
      <c r="D264" s="156">
        <f>'Приложение 2'!E86</f>
        <v>72.8</v>
      </c>
    </row>
    <row r="265" spans="1:4" s="5" customFormat="1" ht="17.25" customHeight="1">
      <c r="A265" s="18" t="s">
        <v>208</v>
      </c>
      <c r="B265" s="117">
        <v>622100000</v>
      </c>
      <c r="C265" s="28"/>
      <c r="D265" s="156">
        <f>D266</f>
        <v>80</v>
      </c>
    </row>
    <row r="266" spans="1:4" s="5" customFormat="1" ht="28.5" customHeight="1">
      <c r="A266" s="33" t="s">
        <v>176</v>
      </c>
      <c r="B266" s="117">
        <v>622100000</v>
      </c>
      <c r="C266" s="28" t="s">
        <v>47</v>
      </c>
      <c r="D266" s="156">
        <f>'Приложение 2'!E88</f>
        <v>80</v>
      </c>
    </row>
    <row r="267" spans="1:4" s="5" customFormat="1" ht="12.75" customHeight="1">
      <c r="A267" s="140" t="s">
        <v>163</v>
      </c>
      <c r="B267" s="118">
        <v>630000000</v>
      </c>
      <c r="C267" s="29"/>
      <c r="D267" s="151">
        <f>D268+D270+D272+D274</f>
        <v>5725</v>
      </c>
    </row>
    <row r="268" spans="1:4" s="5" customFormat="1" ht="26.25" customHeight="1">
      <c r="A268" s="178" t="s">
        <v>164</v>
      </c>
      <c r="B268" s="117">
        <v>631100000</v>
      </c>
      <c r="C268" s="28"/>
      <c r="D268" s="156">
        <f>D269</f>
        <v>300</v>
      </c>
    </row>
    <row r="269" spans="1:4" s="5" customFormat="1" ht="26.25" customHeight="1">
      <c r="A269" s="33" t="s">
        <v>176</v>
      </c>
      <c r="B269" s="117">
        <v>631100000</v>
      </c>
      <c r="C269" s="28" t="s">
        <v>47</v>
      </c>
      <c r="D269" s="156">
        <f>'Приложение 2'!E91</f>
        <v>300</v>
      </c>
    </row>
    <row r="270" spans="1:4" s="5" customFormat="1" ht="26.25" customHeight="1">
      <c r="A270" s="129" t="s">
        <v>219</v>
      </c>
      <c r="B270" s="117">
        <v>631200000</v>
      </c>
      <c r="C270" s="28"/>
      <c r="D270" s="156">
        <f>D271</f>
        <v>15</v>
      </c>
    </row>
    <row r="271" spans="1:4" s="5" customFormat="1" ht="26.25" customHeight="1">
      <c r="A271" s="33" t="s">
        <v>176</v>
      </c>
      <c r="B271" s="117">
        <v>631200000</v>
      </c>
      <c r="C271" s="28" t="s">
        <v>47</v>
      </c>
      <c r="D271" s="156">
        <f>'Приложение 2'!E93</f>
        <v>15</v>
      </c>
    </row>
    <row r="272" spans="1:4" s="5" customFormat="1" ht="25.5" customHeight="1">
      <c r="A272" s="178" t="s">
        <v>167</v>
      </c>
      <c r="B272" s="117">
        <v>633100000</v>
      </c>
      <c r="C272" s="28"/>
      <c r="D272" s="156">
        <f>D273</f>
        <v>5325</v>
      </c>
    </row>
    <row r="273" spans="1:5" s="5" customFormat="1" ht="26.25" customHeight="1">
      <c r="A273" s="33" t="s">
        <v>6</v>
      </c>
      <c r="B273" s="117">
        <v>633100000</v>
      </c>
      <c r="C273" s="28" t="s">
        <v>20</v>
      </c>
      <c r="D273" s="156">
        <f>'Приложение 2'!E95</f>
        <v>5325</v>
      </c>
    </row>
    <row r="274" spans="1:5" s="5" customFormat="1" ht="49.5" customHeight="1">
      <c r="A274" s="178" t="s">
        <v>168</v>
      </c>
      <c r="B274" s="117">
        <v>634100000</v>
      </c>
      <c r="C274" s="28"/>
      <c r="D274" s="156">
        <f>D275</f>
        <v>85</v>
      </c>
    </row>
    <row r="275" spans="1:5" s="5" customFormat="1" ht="24.75" customHeight="1">
      <c r="A275" s="33" t="s">
        <v>176</v>
      </c>
      <c r="B275" s="117">
        <v>634100000</v>
      </c>
      <c r="C275" s="28" t="s">
        <v>47</v>
      </c>
      <c r="D275" s="156">
        <f>'Приложение 2'!E97</f>
        <v>85</v>
      </c>
    </row>
    <row r="276" spans="1:5" s="5" customFormat="1" ht="26.25" customHeight="1">
      <c r="A276" s="179" t="s">
        <v>177</v>
      </c>
      <c r="B276" s="144">
        <v>660000000</v>
      </c>
      <c r="C276" s="143"/>
      <c r="D276" s="157">
        <f>D277</f>
        <v>397</v>
      </c>
    </row>
    <row r="277" spans="1:5" s="5" customFormat="1" ht="24.75" customHeight="1">
      <c r="A277" s="180" t="s">
        <v>179</v>
      </c>
      <c r="B277" s="145">
        <v>661100000</v>
      </c>
      <c r="C277" s="146"/>
      <c r="D277" s="158">
        <f>D278+D280</f>
        <v>397</v>
      </c>
    </row>
    <row r="278" spans="1:5" s="5" customFormat="1" ht="49.5" customHeight="1">
      <c r="A278" s="180" t="s">
        <v>414</v>
      </c>
      <c r="B278" s="145" t="s">
        <v>412</v>
      </c>
      <c r="C278" s="146"/>
      <c r="D278" s="158">
        <f>D279</f>
        <v>117</v>
      </c>
    </row>
    <row r="279" spans="1:5" s="5" customFormat="1" ht="24.75" customHeight="1">
      <c r="A279" s="33" t="s">
        <v>6</v>
      </c>
      <c r="B279" s="145" t="s">
        <v>412</v>
      </c>
      <c r="C279" s="146" t="s">
        <v>20</v>
      </c>
      <c r="D279" s="158">
        <f>'Приложение 2'!E101</f>
        <v>117</v>
      </c>
    </row>
    <row r="280" spans="1:5" s="5" customFormat="1" ht="24.75" customHeight="1">
      <c r="A280" s="180" t="s">
        <v>415</v>
      </c>
      <c r="B280" s="145" t="s">
        <v>413</v>
      </c>
      <c r="C280" s="146"/>
      <c r="D280" s="158">
        <f>D281</f>
        <v>280</v>
      </c>
    </row>
    <row r="281" spans="1:5" s="5" customFormat="1" ht="27" customHeight="1">
      <c r="A281" s="33" t="s">
        <v>6</v>
      </c>
      <c r="B281" s="145" t="s">
        <v>413</v>
      </c>
      <c r="C281" s="146" t="s">
        <v>20</v>
      </c>
      <c r="D281" s="158">
        <f>'Приложение 2'!E103</f>
        <v>280</v>
      </c>
    </row>
    <row r="282" spans="1:5" ht="24.75" customHeight="1">
      <c r="A282" s="73" t="s">
        <v>66</v>
      </c>
      <c r="B282" s="59">
        <v>800000000</v>
      </c>
      <c r="C282" s="29"/>
      <c r="D282" s="151">
        <f>D283+D301+D309</f>
        <v>27707.5</v>
      </c>
      <c r="E282" s="141"/>
    </row>
    <row r="283" spans="1:5" ht="25.5" customHeight="1">
      <c r="A283" s="73" t="s">
        <v>45</v>
      </c>
      <c r="B283" s="59">
        <v>810000000</v>
      </c>
      <c r="C283" s="29"/>
      <c r="D283" s="151">
        <f>D284+D292+D299+D297</f>
        <v>22865.5</v>
      </c>
      <c r="E283" s="19"/>
    </row>
    <row r="284" spans="1:5" ht="24">
      <c r="A284" s="74" t="s">
        <v>118</v>
      </c>
      <c r="B284" s="56">
        <v>811100000</v>
      </c>
      <c r="C284" s="28"/>
      <c r="D284" s="156">
        <f>D285+D290+D288</f>
        <v>11091.9</v>
      </c>
    </row>
    <row r="285" spans="1:5" s="4" customFormat="1" ht="21" customHeight="1">
      <c r="A285" s="74" t="s">
        <v>119</v>
      </c>
      <c r="B285" s="56">
        <v>811141000</v>
      </c>
      <c r="C285" s="28"/>
      <c r="D285" s="156">
        <f>D286+D287</f>
        <v>8032.4</v>
      </c>
    </row>
    <row r="286" spans="1:5" ht="22.5" customHeight="1">
      <c r="A286" s="33" t="s">
        <v>176</v>
      </c>
      <c r="B286" s="56">
        <v>811141000</v>
      </c>
      <c r="C286" s="28" t="s">
        <v>47</v>
      </c>
      <c r="D286" s="156">
        <f>'Приложение 2'!E108</f>
        <v>7476.4</v>
      </c>
    </row>
    <row r="287" spans="1:5" ht="22.5" customHeight="1">
      <c r="A287" s="33" t="s">
        <v>6</v>
      </c>
      <c r="B287" s="56">
        <v>811141000</v>
      </c>
      <c r="C287" s="28" t="s">
        <v>20</v>
      </c>
      <c r="D287" s="156">
        <f>'Приложение 2'!E109</f>
        <v>556</v>
      </c>
    </row>
    <row r="288" spans="1:5" ht="16.5" customHeight="1">
      <c r="A288" s="161" t="s">
        <v>192</v>
      </c>
      <c r="B288" s="117">
        <v>811172220</v>
      </c>
      <c r="C288" s="28"/>
      <c r="D288" s="156">
        <f>D289</f>
        <v>3028.5</v>
      </c>
    </row>
    <row r="289" spans="1:4" ht="22.5" customHeight="1">
      <c r="A289" s="33" t="s">
        <v>176</v>
      </c>
      <c r="B289" s="117">
        <v>811172220</v>
      </c>
      <c r="C289" s="28" t="s">
        <v>47</v>
      </c>
      <c r="D289" s="156">
        <f>'Приложение 2'!E111</f>
        <v>3028.5</v>
      </c>
    </row>
    <row r="290" spans="1:4" ht="16.5" customHeight="1">
      <c r="A290" s="161" t="s">
        <v>192</v>
      </c>
      <c r="B290" s="117" t="s">
        <v>193</v>
      </c>
      <c r="C290" s="28"/>
      <c r="D290" s="156">
        <f>D291</f>
        <v>31</v>
      </c>
    </row>
    <row r="291" spans="1:4" ht="22.5" customHeight="1">
      <c r="A291" s="33" t="s">
        <v>176</v>
      </c>
      <c r="B291" s="117" t="s">
        <v>193</v>
      </c>
      <c r="C291" s="28" t="s">
        <v>47</v>
      </c>
      <c r="D291" s="156">
        <f>'Приложение 2'!E113</f>
        <v>31</v>
      </c>
    </row>
    <row r="292" spans="1:4" ht="27" customHeight="1">
      <c r="A292" s="181" t="s">
        <v>120</v>
      </c>
      <c r="B292" s="56">
        <v>811200000</v>
      </c>
      <c r="C292" s="28"/>
      <c r="D292" s="156">
        <f>D295+D293</f>
        <v>10060</v>
      </c>
    </row>
    <row r="293" spans="1:4" ht="27" customHeight="1">
      <c r="A293" s="139" t="s">
        <v>120</v>
      </c>
      <c r="B293" s="117">
        <v>811272210</v>
      </c>
      <c r="C293" s="28"/>
      <c r="D293" s="156">
        <f>D294</f>
        <v>9657.7999999999993</v>
      </c>
    </row>
    <row r="294" spans="1:4" ht="27" customHeight="1">
      <c r="A294" s="33" t="s">
        <v>176</v>
      </c>
      <c r="B294" s="117">
        <v>811272210</v>
      </c>
      <c r="C294" s="28" t="s">
        <v>47</v>
      </c>
      <c r="D294" s="156">
        <f>'Приложение 2'!E116</f>
        <v>9657.7999999999993</v>
      </c>
    </row>
    <row r="295" spans="1:4" ht="16.5" customHeight="1">
      <c r="A295" s="74" t="s">
        <v>119</v>
      </c>
      <c r="B295" s="117" t="s">
        <v>194</v>
      </c>
      <c r="C295" s="28"/>
      <c r="D295" s="156">
        <f>D296</f>
        <v>402.2</v>
      </c>
    </row>
    <row r="296" spans="1:4" ht="24">
      <c r="A296" s="33" t="s">
        <v>176</v>
      </c>
      <c r="B296" s="117" t="s">
        <v>194</v>
      </c>
      <c r="C296" s="28" t="s">
        <v>47</v>
      </c>
      <c r="D296" s="156">
        <f>'Приложение 2'!E118</f>
        <v>402.2</v>
      </c>
    </row>
    <row r="297" spans="1:4">
      <c r="A297" s="57" t="s">
        <v>246</v>
      </c>
      <c r="B297" s="117">
        <v>811300000</v>
      </c>
      <c r="C297" s="28"/>
      <c r="D297" s="156">
        <f>D298</f>
        <v>1172.0999999999999</v>
      </c>
    </row>
    <row r="298" spans="1:4" ht="24">
      <c r="A298" s="33" t="s">
        <v>6</v>
      </c>
      <c r="B298" s="117">
        <v>811300000</v>
      </c>
      <c r="C298" s="28" t="s">
        <v>20</v>
      </c>
      <c r="D298" s="156">
        <f>'Приложение 2'!E120</f>
        <v>1172.0999999999999</v>
      </c>
    </row>
    <row r="299" spans="1:4" ht="42" customHeight="1">
      <c r="A299" s="182" t="s">
        <v>71</v>
      </c>
      <c r="B299" s="56">
        <v>812100000</v>
      </c>
      <c r="C299" s="28"/>
      <c r="D299" s="156">
        <f>D300</f>
        <v>541.5</v>
      </c>
    </row>
    <row r="300" spans="1:4" ht="24" customHeight="1">
      <c r="A300" s="33" t="s">
        <v>176</v>
      </c>
      <c r="B300" s="56">
        <v>812100000</v>
      </c>
      <c r="C300" s="28" t="s">
        <v>47</v>
      </c>
      <c r="D300" s="156">
        <f>'Приложение 2'!E122</f>
        <v>541.5</v>
      </c>
    </row>
    <row r="301" spans="1:4" ht="24">
      <c r="A301" s="75" t="s">
        <v>121</v>
      </c>
      <c r="B301" s="59">
        <v>820000000</v>
      </c>
      <c r="C301" s="29"/>
      <c r="D301" s="151">
        <f>D302+D304</f>
        <v>3876.7</v>
      </c>
    </row>
    <row r="302" spans="1:4" ht="27.75" customHeight="1">
      <c r="A302" s="183" t="s">
        <v>43</v>
      </c>
      <c r="B302" s="56">
        <v>821100000</v>
      </c>
      <c r="C302" s="28"/>
      <c r="D302" s="156">
        <f>D303</f>
        <v>1171.9000000000001</v>
      </c>
    </row>
    <row r="303" spans="1:4" ht="12.75" customHeight="1">
      <c r="A303" s="33" t="s">
        <v>2</v>
      </c>
      <c r="B303" s="56">
        <v>821100000</v>
      </c>
      <c r="C303" s="28" t="s">
        <v>1</v>
      </c>
      <c r="D303" s="156">
        <f>'Приложение 2'!E125</f>
        <v>1171.9000000000001</v>
      </c>
    </row>
    <row r="304" spans="1:4" ht="28.5" customHeight="1">
      <c r="A304" s="74" t="s">
        <v>44</v>
      </c>
      <c r="B304" s="56">
        <v>821200000</v>
      </c>
      <c r="C304" s="28"/>
      <c r="D304" s="156">
        <f>D307+D305</f>
        <v>2704.7999999999997</v>
      </c>
    </row>
    <row r="305" spans="1:5" ht="37.5" customHeight="1">
      <c r="A305" s="57" t="s">
        <v>225</v>
      </c>
      <c r="B305" s="117">
        <v>821272280</v>
      </c>
      <c r="C305" s="28"/>
      <c r="D305" s="156">
        <f>D306</f>
        <v>2493.6</v>
      </c>
    </row>
    <row r="306" spans="1:5" ht="14.25" customHeight="1">
      <c r="A306" s="33" t="s">
        <v>2</v>
      </c>
      <c r="B306" s="117">
        <v>821272280</v>
      </c>
      <c r="C306" s="28" t="s">
        <v>1</v>
      </c>
      <c r="D306" s="156">
        <f>'Приложение 2'!E128</f>
        <v>2493.6</v>
      </c>
    </row>
    <row r="307" spans="1:5" ht="16.5" customHeight="1">
      <c r="A307" s="74" t="s">
        <v>119</v>
      </c>
      <c r="B307" s="117" t="s">
        <v>195</v>
      </c>
      <c r="C307" s="28"/>
      <c r="D307" s="156">
        <f>D308</f>
        <v>211.2</v>
      </c>
    </row>
    <row r="308" spans="1:5" ht="14.25" customHeight="1">
      <c r="A308" s="33" t="s">
        <v>2</v>
      </c>
      <c r="B308" s="117" t="s">
        <v>195</v>
      </c>
      <c r="C308" s="28" t="s">
        <v>1</v>
      </c>
      <c r="D308" s="156">
        <f>'Приложение 2'!E130</f>
        <v>211.2</v>
      </c>
    </row>
    <row r="309" spans="1:5" ht="24.75" customHeight="1">
      <c r="A309" s="73" t="s">
        <v>157</v>
      </c>
      <c r="B309" s="59">
        <v>830000000</v>
      </c>
      <c r="C309" s="53"/>
      <c r="D309" s="151">
        <f>D310+D312+D314+D317</f>
        <v>965.3</v>
      </c>
    </row>
    <row r="310" spans="1:5" ht="37.5" customHeight="1">
      <c r="A310" s="72" t="s">
        <v>158</v>
      </c>
      <c r="B310" s="56">
        <v>832100000</v>
      </c>
      <c r="C310" s="48"/>
      <c r="D310" s="156">
        <f>D311</f>
        <v>55</v>
      </c>
    </row>
    <row r="311" spans="1:5" ht="25.5" customHeight="1">
      <c r="A311" s="33" t="s">
        <v>176</v>
      </c>
      <c r="B311" s="56">
        <v>832100000</v>
      </c>
      <c r="C311" s="48">
        <v>200</v>
      </c>
      <c r="D311" s="156">
        <f>'Приложение 2'!E392</f>
        <v>55</v>
      </c>
    </row>
    <row r="312" spans="1:5" ht="27" customHeight="1">
      <c r="A312" s="72" t="s">
        <v>159</v>
      </c>
      <c r="B312" s="56">
        <v>832700000</v>
      </c>
      <c r="C312" s="48"/>
      <c r="D312" s="156">
        <f>D313</f>
        <v>45</v>
      </c>
    </row>
    <row r="313" spans="1:5" ht="49.5" customHeight="1">
      <c r="A313" s="33" t="s">
        <v>16</v>
      </c>
      <c r="B313" s="56">
        <v>832700000</v>
      </c>
      <c r="C313" s="48">
        <v>100</v>
      </c>
      <c r="D313" s="156">
        <f>'Приложение 2'!E394</f>
        <v>45</v>
      </c>
    </row>
    <row r="314" spans="1:5" ht="39.75" customHeight="1">
      <c r="A314" s="184" t="s">
        <v>169</v>
      </c>
      <c r="B314" s="56">
        <v>833100000</v>
      </c>
      <c r="C314" s="28"/>
      <c r="D314" s="156">
        <f>D315+D316</f>
        <v>665.3</v>
      </c>
    </row>
    <row r="315" spans="1:5" ht="24" customHeight="1">
      <c r="A315" s="33" t="s">
        <v>176</v>
      </c>
      <c r="B315" s="56">
        <v>833100000</v>
      </c>
      <c r="C315" s="28" t="s">
        <v>47</v>
      </c>
      <c r="D315" s="156">
        <f>'Приложение 2'!E133</f>
        <v>359.7</v>
      </c>
    </row>
    <row r="316" spans="1:5" ht="24" customHeight="1">
      <c r="A316" s="26" t="s">
        <v>6</v>
      </c>
      <c r="B316" s="56">
        <v>833100000</v>
      </c>
      <c r="C316" s="28" t="s">
        <v>20</v>
      </c>
      <c r="D316" s="156">
        <f>'Приложение 2'!E134</f>
        <v>305.60000000000002</v>
      </c>
    </row>
    <row r="317" spans="1:5" ht="24" customHeight="1">
      <c r="A317" s="18" t="s">
        <v>417</v>
      </c>
      <c r="B317" s="117">
        <v>833200000</v>
      </c>
      <c r="C317" s="28"/>
      <c r="D317" s="156">
        <f>D318</f>
        <v>200</v>
      </c>
    </row>
    <row r="318" spans="1:5" ht="24" customHeight="1">
      <c r="A318" s="33" t="s">
        <v>176</v>
      </c>
      <c r="B318" s="117">
        <v>833200000</v>
      </c>
      <c r="C318" s="28" t="s">
        <v>47</v>
      </c>
      <c r="D318" s="156">
        <f>'Приложение 2'!E136</f>
        <v>200</v>
      </c>
    </row>
    <row r="319" spans="1:5" ht="14.25" customHeight="1">
      <c r="A319" s="87" t="s">
        <v>42</v>
      </c>
      <c r="B319" s="59">
        <v>9900000000</v>
      </c>
      <c r="C319" s="29"/>
      <c r="D319" s="151">
        <f>D320+D323+D325+D327+D329+D331+D333+D335+D337+D339+D342+D344+D347+D350+D352+D354+D357+D361+D363+D367+D372+D374+D376+D379+D381+D383+D387+D389+D393+D385+D395+D365+D391+D397+D399</f>
        <v>170909.69999999992</v>
      </c>
      <c r="E319" s="141"/>
    </row>
    <row r="320" spans="1:5" ht="14.25" customHeight="1">
      <c r="A320" s="76" t="s">
        <v>24</v>
      </c>
      <c r="B320" s="56">
        <v>9900009230</v>
      </c>
      <c r="C320" s="28"/>
      <c r="D320" s="156">
        <f>D321+D322</f>
        <v>69964.799999999988</v>
      </c>
    </row>
    <row r="321" spans="1:4" ht="24">
      <c r="A321" s="33" t="s">
        <v>176</v>
      </c>
      <c r="B321" s="56">
        <v>9900009230</v>
      </c>
      <c r="C321" s="28" t="s">
        <v>47</v>
      </c>
      <c r="D321" s="156">
        <f>'Приложение 2'!E139</f>
        <v>69539.899999999994</v>
      </c>
    </row>
    <row r="322" spans="1:4" ht="12.75" customHeight="1">
      <c r="A322" s="33" t="s">
        <v>2</v>
      </c>
      <c r="B322" s="56">
        <v>9900009230</v>
      </c>
      <c r="C322" s="28" t="s">
        <v>1</v>
      </c>
      <c r="D322" s="156">
        <f>'Приложение 2'!E140</f>
        <v>424.9</v>
      </c>
    </row>
    <row r="323" spans="1:4" ht="24">
      <c r="A323" s="108" t="s">
        <v>38</v>
      </c>
      <c r="B323" s="56">
        <v>9900010490</v>
      </c>
      <c r="C323" s="28"/>
      <c r="D323" s="156">
        <f>D324</f>
        <v>5128</v>
      </c>
    </row>
    <row r="324" spans="1:4" ht="15.75" customHeight="1">
      <c r="A324" s="33" t="s">
        <v>91</v>
      </c>
      <c r="B324" s="56">
        <v>9900010490</v>
      </c>
      <c r="C324" s="28" t="s">
        <v>7</v>
      </c>
      <c r="D324" s="156">
        <f>'Приложение 2'!E142</f>
        <v>5128</v>
      </c>
    </row>
    <row r="325" spans="1:4" ht="26.25" customHeight="1">
      <c r="A325" s="92" t="s">
        <v>4</v>
      </c>
      <c r="B325" s="56">
        <v>9900010500</v>
      </c>
      <c r="C325" s="28"/>
      <c r="D325" s="156">
        <f>D326</f>
        <v>741</v>
      </c>
    </row>
    <row r="326" spans="1:4" ht="24.75" customHeight="1">
      <c r="A326" s="26" t="s">
        <v>6</v>
      </c>
      <c r="B326" s="56">
        <v>9900010500</v>
      </c>
      <c r="C326" s="46">
        <v>600</v>
      </c>
      <c r="D326" s="153">
        <f>'Приложение 2'!E282+'Приложение 2'!E397</f>
        <v>741</v>
      </c>
    </row>
    <row r="327" spans="1:4" s="5" customFormat="1" ht="12.75" customHeight="1">
      <c r="A327" s="97" t="s">
        <v>72</v>
      </c>
      <c r="B327" s="56">
        <v>9900010510</v>
      </c>
      <c r="C327" s="48"/>
      <c r="D327" s="153">
        <f>D328</f>
        <v>100</v>
      </c>
    </row>
    <row r="328" spans="1:4" s="5" customFormat="1" ht="13.5" customHeight="1">
      <c r="A328" s="26" t="s">
        <v>91</v>
      </c>
      <c r="B328" s="56">
        <v>9900010510</v>
      </c>
      <c r="C328" s="48">
        <v>300</v>
      </c>
      <c r="D328" s="153">
        <f>'Приложение 2'!E399</f>
        <v>100</v>
      </c>
    </row>
    <row r="329" spans="1:4" s="5" customFormat="1" ht="27" customHeight="1">
      <c r="A329" s="102" t="s">
        <v>83</v>
      </c>
      <c r="B329" s="56">
        <v>9900021020</v>
      </c>
      <c r="C329" s="49"/>
      <c r="D329" s="153">
        <f>D330</f>
        <v>7650.8</v>
      </c>
    </row>
    <row r="330" spans="1:4" s="5" customFormat="1" ht="12.75" customHeight="1">
      <c r="A330" s="26" t="s">
        <v>53</v>
      </c>
      <c r="B330" s="56">
        <v>9900021020</v>
      </c>
      <c r="C330" s="49" t="s">
        <v>3</v>
      </c>
      <c r="D330" s="153">
        <f>'Приложение 2'!E422</f>
        <v>7650.8</v>
      </c>
    </row>
    <row r="331" spans="1:4" ht="24" customHeight="1">
      <c r="A331" s="103" t="s">
        <v>36</v>
      </c>
      <c r="B331" s="56">
        <v>9900051180</v>
      </c>
      <c r="C331" s="49"/>
      <c r="D331" s="153">
        <f>D332</f>
        <v>1649.2</v>
      </c>
    </row>
    <row r="332" spans="1:4" ht="16.5" customHeight="1">
      <c r="A332" s="26" t="s">
        <v>53</v>
      </c>
      <c r="B332" s="56">
        <v>9900051180</v>
      </c>
      <c r="C332" s="49" t="s">
        <v>3</v>
      </c>
      <c r="D332" s="153">
        <f>'Приложение 2'!E424</f>
        <v>1649.2</v>
      </c>
    </row>
    <row r="333" spans="1:4" ht="25.5" customHeight="1">
      <c r="A333" s="77" t="s">
        <v>122</v>
      </c>
      <c r="B333" s="56">
        <v>9900051200</v>
      </c>
      <c r="C333" s="28"/>
      <c r="D333" s="156">
        <f>D334</f>
        <v>57.8</v>
      </c>
    </row>
    <row r="334" spans="1:4" ht="25.5" customHeight="1">
      <c r="A334" s="33" t="s">
        <v>176</v>
      </c>
      <c r="B334" s="56">
        <v>9900051200</v>
      </c>
      <c r="C334" s="28" t="s">
        <v>47</v>
      </c>
      <c r="D334" s="156">
        <f>'Приложение 2'!E144</f>
        <v>57.8</v>
      </c>
    </row>
    <row r="335" spans="1:4" ht="15" customHeight="1">
      <c r="A335" s="18" t="s">
        <v>149</v>
      </c>
      <c r="B335" s="56">
        <v>9900053910</v>
      </c>
      <c r="C335" s="29"/>
      <c r="D335" s="156">
        <f>D336</f>
        <v>1126</v>
      </c>
    </row>
    <row r="336" spans="1:4" ht="23.25" customHeight="1">
      <c r="A336" s="33" t="s">
        <v>176</v>
      </c>
      <c r="B336" s="56">
        <v>9900053910</v>
      </c>
      <c r="C336" s="28" t="s">
        <v>47</v>
      </c>
      <c r="D336" s="156">
        <f>'Приложение 2'!E146</f>
        <v>1126</v>
      </c>
    </row>
    <row r="337" spans="1:5" ht="30" customHeight="1">
      <c r="A337" s="185" t="s">
        <v>146</v>
      </c>
      <c r="B337" s="56">
        <v>9900059300</v>
      </c>
      <c r="C337" s="49"/>
      <c r="D337" s="153">
        <f>D338</f>
        <v>148</v>
      </c>
    </row>
    <row r="338" spans="1:5" ht="15" customHeight="1">
      <c r="A338" s="26" t="s">
        <v>53</v>
      </c>
      <c r="B338" s="56">
        <v>9900059300</v>
      </c>
      <c r="C338" s="49" t="s">
        <v>3</v>
      </c>
      <c r="D338" s="153">
        <f>'Приложение 2'!E426</f>
        <v>148</v>
      </c>
    </row>
    <row r="339" spans="1:5" ht="113.25" customHeight="1">
      <c r="A339" s="186" t="s">
        <v>180</v>
      </c>
      <c r="B339" s="56">
        <v>9900073040</v>
      </c>
      <c r="C339" s="29"/>
      <c r="D339" s="156">
        <f>D340+D341</f>
        <v>51.699999999999996</v>
      </c>
    </row>
    <row r="340" spans="1:5" s="3" customFormat="1" ht="48" customHeight="1">
      <c r="A340" s="33" t="s">
        <v>16</v>
      </c>
      <c r="B340" s="56">
        <v>9900073040</v>
      </c>
      <c r="C340" s="28" t="s">
        <v>17</v>
      </c>
      <c r="D340" s="156">
        <f>'Приложение 2'!E148</f>
        <v>50.4</v>
      </c>
      <c r="E340" s="142"/>
    </row>
    <row r="341" spans="1:5" s="5" customFormat="1" ht="27" customHeight="1">
      <c r="A341" s="33" t="s">
        <v>176</v>
      </c>
      <c r="B341" s="56">
        <v>9900073040</v>
      </c>
      <c r="C341" s="28" t="s">
        <v>47</v>
      </c>
      <c r="D341" s="156">
        <f>'Приложение 2'!E149</f>
        <v>1.3</v>
      </c>
    </row>
    <row r="342" spans="1:5" ht="39.75" customHeight="1">
      <c r="A342" s="110" t="s">
        <v>19</v>
      </c>
      <c r="B342" s="56">
        <v>9900073060</v>
      </c>
      <c r="C342" s="29"/>
      <c r="D342" s="156">
        <f>D343</f>
        <v>980</v>
      </c>
    </row>
    <row r="343" spans="1:5" ht="13.5" customHeight="1">
      <c r="A343" s="33" t="s">
        <v>2</v>
      </c>
      <c r="B343" s="56">
        <v>9900073060</v>
      </c>
      <c r="C343" s="28" t="s">
        <v>1</v>
      </c>
      <c r="D343" s="156">
        <f>'Приложение 2'!E151</f>
        <v>980</v>
      </c>
    </row>
    <row r="344" spans="1:5" ht="51.75" customHeight="1">
      <c r="A344" s="111" t="s">
        <v>243</v>
      </c>
      <c r="B344" s="56">
        <v>9900073070</v>
      </c>
      <c r="C344" s="29"/>
      <c r="D344" s="156">
        <f>D345+D346</f>
        <v>58.9</v>
      </c>
    </row>
    <row r="345" spans="1:5" ht="51.75" customHeight="1">
      <c r="A345" s="33" t="s">
        <v>16</v>
      </c>
      <c r="B345" s="56">
        <v>9900073070</v>
      </c>
      <c r="C345" s="28" t="s">
        <v>17</v>
      </c>
      <c r="D345" s="156">
        <f>'Приложение 2'!E153</f>
        <v>55.9</v>
      </c>
    </row>
    <row r="346" spans="1:5" ht="25.5" customHeight="1">
      <c r="A346" s="33" t="s">
        <v>176</v>
      </c>
      <c r="B346" s="56">
        <v>9900073070</v>
      </c>
      <c r="C346" s="28" t="s">
        <v>47</v>
      </c>
      <c r="D346" s="156">
        <f>'Приложение 2'!E154</f>
        <v>3</v>
      </c>
    </row>
    <row r="347" spans="1:5" ht="36" customHeight="1">
      <c r="A347" s="107" t="s">
        <v>10</v>
      </c>
      <c r="B347" s="56">
        <v>9900073080</v>
      </c>
      <c r="C347" s="29"/>
      <c r="D347" s="156">
        <f>D348+D349</f>
        <v>286.2</v>
      </c>
    </row>
    <row r="348" spans="1:5" ht="48" customHeight="1">
      <c r="A348" s="33" t="s">
        <v>16</v>
      </c>
      <c r="B348" s="56">
        <v>9900073080</v>
      </c>
      <c r="C348" s="28" t="s">
        <v>17</v>
      </c>
      <c r="D348" s="156">
        <f>'Приложение 2'!E156</f>
        <v>279.7</v>
      </c>
    </row>
    <row r="349" spans="1:5" ht="26.25" customHeight="1">
      <c r="A349" s="33" t="s">
        <v>176</v>
      </c>
      <c r="B349" s="56">
        <v>9900073080</v>
      </c>
      <c r="C349" s="28" t="s">
        <v>47</v>
      </c>
      <c r="D349" s="156">
        <f>'Приложение 2'!E157</f>
        <v>6.5</v>
      </c>
    </row>
    <row r="350" spans="1:5" ht="24.75" customHeight="1">
      <c r="A350" s="104" t="s">
        <v>90</v>
      </c>
      <c r="B350" s="56">
        <v>9900073090</v>
      </c>
      <c r="C350" s="49"/>
      <c r="D350" s="153">
        <f>D351</f>
        <v>4.5</v>
      </c>
    </row>
    <row r="351" spans="1:5" ht="24.75" customHeight="1">
      <c r="A351" s="33" t="s">
        <v>176</v>
      </c>
      <c r="B351" s="56">
        <v>9900073090</v>
      </c>
      <c r="C351" s="49" t="s">
        <v>47</v>
      </c>
      <c r="D351" s="153">
        <f>'Приложение 2'!E428</f>
        <v>4.5</v>
      </c>
    </row>
    <row r="352" spans="1:5" ht="111" customHeight="1">
      <c r="A352" s="105" t="s">
        <v>23</v>
      </c>
      <c r="B352" s="56">
        <v>9900073100</v>
      </c>
      <c r="C352" s="49"/>
      <c r="D352" s="153">
        <f>D353</f>
        <v>4.5</v>
      </c>
    </row>
    <row r="353" spans="1:5" ht="24.75" customHeight="1">
      <c r="A353" s="33" t="s">
        <v>176</v>
      </c>
      <c r="B353" s="56">
        <v>9900073100</v>
      </c>
      <c r="C353" s="49" t="s">
        <v>47</v>
      </c>
      <c r="D353" s="153">
        <f>'Приложение 2'!E430</f>
        <v>4.5</v>
      </c>
      <c r="E353" s="19"/>
    </row>
    <row r="354" spans="1:5" ht="40.5" customHeight="1">
      <c r="A354" s="109" t="s">
        <v>242</v>
      </c>
      <c r="B354" s="56">
        <v>9900073120</v>
      </c>
      <c r="C354" s="29"/>
      <c r="D354" s="156">
        <f>D355+D356</f>
        <v>58.9</v>
      </c>
    </row>
    <row r="355" spans="1:5" ht="49.5" customHeight="1">
      <c r="A355" s="33" t="s">
        <v>16</v>
      </c>
      <c r="B355" s="56">
        <v>9900073120</v>
      </c>
      <c r="C355" s="28" t="s">
        <v>17</v>
      </c>
      <c r="D355" s="156">
        <f>'Приложение 2'!E159</f>
        <v>55.9</v>
      </c>
    </row>
    <row r="356" spans="1:5" ht="23.25" customHeight="1">
      <c r="A356" s="33" t="s">
        <v>176</v>
      </c>
      <c r="B356" s="56">
        <v>9900073120</v>
      </c>
      <c r="C356" s="28" t="s">
        <v>47</v>
      </c>
      <c r="D356" s="156">
        <f>'Приложение 2'!E160</f>
        <v>3</v>
      </c>
    </row>
    <row r="357" spans="1:5" ht="72.75" customHeight="1">
      <c r="A357" s="187" t="s">
        <v>181</v>
      </c>
      <c r="B357" s="56">
        <v>9900073150</v>
      </c>
      <c r="C357" s="49"/>
      <c r="D357" s="153">
        <f>D360+D358+D359</f>
        <v>270.60000000000002</v>
      </c>
    </row>
    <row r="358" spans="1:5" ht="49.5" customHeight="1">
      <c r="A358" s="33" t="s">
        <v>16</v>
      </c>
      <c r="B358" s="56">
        <v>9900073150</v>
      </c>
      <c r="C358" s="49" t="s">
        <v>17</v>
      </c>
      <c r="D358" s="153">
        <f>'Приложение 2'!E162</f>
        <v>16.8</v>
      </c>
    </row>
    <row r="359" spans="1:5" ht="24.75" customHeight="1">
      <c r="A359" s="33" t="s">
        <v>176</v>
      </c>
      <c r="B359" s="56">
        <v>9900073150</v>
      </c>
      <c r="C359" s="49" t="s">
        <v>47</v>
      </c>
      <c r="D359" s="153">
        <f>'Приложение 2'!E163</f>
        <v>6</v>
      </c>
    </row>
    <row r="360" spans="1:5">
      <c r="A360" s="26" t="s">
        <v>53</v>
      </c>
      <c r="B360" s="56">
        <v>9900073150</v>
      </c>
      <c r="C360" s="49" t="s">
        <v>3</v>
      </c>
      <c r="D360" s="153">
        <f>'Приложение 2'!E432+'Приложение 2'!E164</f>
        <v>247.8</v>
      </c>
    </row>
    <row r="361" spans="1:5" ht="89.25" customHeight="1">
      <c r="A361" s="188" t="s">
        <v>182</v>
      </c>
      <c r="B361" s="56">
        <v>9900073160</v>
      </c>
      <c r="C361" s="29"/>
      <c r="D361" s="156">
        <f>D362</f>
        <v>10</v>
      </c>
    </row>
    <row r="362" spans="1:5" ht="23.25" customHeight="1">
      <c r="A362" s="33" t="s">
        <v>176</v>
      </c>
      <c r="B362" s="56">
        <v>9900073160</v>
      </c>
      <c r="C362" s="49" t="s">
        <v>47</v>
      </c>
      <c r="D362" s="153">
        <f>'Приложение 2'!E434+'Приложение 2'!E166</f>
        <v>10</v>
      </c>
    </row>
    <row r="363" spans="1:5" ht="63.75" customHeight="1">
      <c r="A363" s="93" t="s">
        <v>222</v>
      </c>
      <c r="B363" s="56">
        <v>9900073190</v>
      </c>
      <c r="C363" s="46"/>
      <c r="D363" s="153">
        <f>D364</f>
        <v>20747</v>
      </c>
    </row>
    <row r="364" spans="1:5" ht="16.5" customHeight="1">
      <c r="A364" s="33" t="s">
        <v>91</v>
      </c>
      <c r="B364" s="56">
        <v>9900073190</v>
      </c>
      <c r="C364" s="28" t="s">
        <v>7</v>
      </c>
      <c r="D364" s="156">
        <f>'Приложение 2'!E401+'Приложение 2'!E284</f>
        <v>20747</v>
      </c>
    </row>
    <row r="365" spans="1:5" ht="78" customHeight="1">
      <c r="A365" s="18" t="s">
        <v>398</v>
      </c>
      <c r="B365" s="117">
        <v>9900074060</v>
      </c>
      <c r="C365" s="28"/>
      <c r="D365" s="156">
        <f>D366</f>
        <v>6900</v>
      </c>
    </row>
    <row r="366" spans="1:5" ht="16.5" customHeight="1">
      <c r="A366" s="33" t="s">
        <v>91</v>
      </c>
      <c r="B366" s="117">
        <v>9900074060</v>
      </c>
      <c r="C366" s="28" t="s">
        <v>7</v>
      </c>
      <c r="D366" s="156">
        <f>'Приложение 2'!E168</f>
        <v>6900</v>
      </c>
    </row>
    <row r="367" spans="1:5" ht="31.5" customHeight="1">
      <c r="A367" s="88" t="s">
        <v>41</v>
      </c>
      <c r="B367" s="56">
        <v>9900082040</v>
      </c>
      <c r="C367" s="29"/>
      <c r="D367" s="156">
        <f>D368+D369+D371+D370</f>
        <v>43898.5</v>
      </c>
    </row>
    <row r="368" spans="1:5" ht="49.5" customHeight="1">
      <c r="A368" s="33" t="s">
        <v>16</v>
      </c>
      <c r="B368" s="56">
        <v>9900082040</v>
      </c>
      <c r="C368" s="28" t="s">
        <v>17</v>
      </c>
      <c r="D368" s="156">
        <f>'Приложение 2'!E170+'Приложение 2'!E21</f>
        <v>37477.300000000003</v>
      </c>
    </row>
    <row r="369" spans="1:4" ht="25.5" customHeight="1">
      <c r="A369" s="33" t="s">
        <v>176</v>
      </c>
      <c r="B369" s="56">
        <v>9900082040</v>
      </c>
      <c r="C369" s="28" t="s">
        <v>47</v>
      </c>
      <c r="D369" s="156">
        <f>'Приложение 2'!E171+'Приложение 2'!E198+'Приложение 2'!E22</f>
        <v>6154.1</v>
      </c>
    </row>
    <row r="370" spans="1:4" ht="17.25" customHeight="1">
      <c r="A370" s="33" t="s">
        <v>91</v>
      </c>
      <c r="B370" s="56">
        <v>9900082040</v>
      </c>
      <c r="C370" s="28" t="s">
        <v>7</v>
      </c>
      <c r="D370" s="156">
        <f>'Приложение 2'!E172</f>
        <v>230</v>
      </c>
    </row>
    <row r="371" spans="1:4" ht="11.25" customHeight="1">
      <c r="A371" s="33" t="s">
        <v>2</v>
      </c>
      <c r="B371" s="56">
        <v>9900082040</v>
      </c>
      <c r="C371" s="28" t="s">
        <v>1</v>
      </c>
      <c r="D371" s="156">
        <f>'Приложение 2'!E173</f>
        <v>37.1</v>
      </c>
    </row>
    <row r="372" spans="1:4" ht="25.5" customHeight="1">
      <c r="A372" s="164" t="s">
        <v>54</v>
      </c>
      <c r="B372" s="56">
        <v>9900082050</v>
      </c>
      <c r="C372" s="28"/>
      <c r="D372" s="156">
        <f>D373</f>
        <v>1073.3</v>
      </c>
    </row>
    <row r="373" spans="1:4" ht="48" customHeight="1">
      <c r="A373" s="33" t="s">
        <v>16</v>
      </c>
      <c r="B373" s="56">
        <v>9900082050</v>
      </c>
      <c r="C373" s="28" t="s">
        <v>17</v>
      </c>
      <c r="D373" s="156">
        <f>'Приложение 2'!E200</f>
        <v>1073.3</v>
      </c>
    </row>
    <row r="374" spans="1:4" ht="25.5" customHeight="1">
      <c r="A374" s="88" t="s">
        <v>25</v>
      </c>
      <c r="B374" s="56">
        <v>9900082080</v>
      </c>
      <c r="C374" s="28"/>
      <c r="D374" s="156">
        <f>D375</f>
        <v>3026.3</v>
      </c>
    </row>
    <row r="375" spans="1:4" ht="50.25" customHeight="1">
      <c r="A375" s="33" t="s">
        <v>16</v>
      </c>
      <c r="B375" s="56">
        <v>9900082080</v>
      </c>
      <c r="C375" s="28" t="s">
        <v>17</v>
      </c>
      <c r="D375" s="156">
        <f>'Приложение 2'!E175</f>
        <v>3026.3</v>
      </c>
    </row>
    <row r="376" spans="1:4" ht="15" customHeight="1">
      <c r="A376" s="189" t="s">
        <v>21</v>
      </c>
      <c r="B376" s="56">
        <v>9900092730</v>
      </c>
      <c r="C376" s="106"/>
      <c r="D376" s="156">
        <f>D378+D377</f>
        <v>100</v>
      </c>
    </row>
    <row r="377" spans="1:4" ht="11.25" customHeight="1">
      <c r="A377" s="33" t="s">
        <v>91</v>
      </c>
      <c r="B377" s="56">
        <v>9900092730</v>
      </c>
      <c r="C377" s="25">
        <v>300</v>
      </c>
      <c r="D377" s="156">
        <f>'Приложение 2'!E177</f>
        <v>20</v>
      </c>
    </row>
    <row r="378" spans="1:4" ht="15" customHeight="1">
      <c r="A378" s="26" t="s">
        <v>2</v>
      </c>
      <c r="B378" s="56">
        <v>9900092730</v>
      </c>
      <c r="C378" s="25">
        <v>800</v>
      </c>
      <c r="D378" s="153">
        <f>'Приложение 2'!E436</f>
        <v>80</v>
      </c>
    </row>
    <row r="379" spans="1:4" ht="42.75" customHeight="1">
      <c r="A379" s="190" t="s">
        <v>52</v>
      </c>
      <c r="B379" s="56">
        <v>9900092740</v>
      </c>
      <c r="C379" s="24"/>
      <c r="D379" s="156">
        <f>D380</f>
        <v>3.6</v>
      </c>
    </row>
    <row r="380" spans="1:4" ht="12.75" customHeight="1">
      <c r="A380" s="26" t="s">
        <v>2</v>
      </c>
      <c r="B380" s="56">
        <v>9900092740</v>
      </c>
      <c r="C380" s="28" t="s">
        <v>1</v>
      </c>
      <c r="D380" s="153">
        <f>'Приложение 2'!E438</f>
        <v>3.6</v>
      </c>
    </row>
    <row r="381" spans="1:4" ht="26.25" customHeight="1">
      <c r="A381" s="191" t="s">
        <v>33</v>
      </c>
      <c r="B381" s="56">
        <v>9900093010</v>
      </c>
      <c r="C381" s="29"/>
      <c r="D381" s="156">
        <f>D382</f>
        <v>491.7</v>
      </c>
    </row>
    <row r="382" spans="1:4" ht="25.5" customHeight="1">
      <c r="A382" s="33" t="s">
        <v>6</v>
      </c>
      <c r="B382" s="56">
        <v>9900093010</v>
      </c>
      <c r="C382" s="28" t="s">
        <v>20</v>
      </c>
      <c r="D382" s="156">
        <f>'Приложение 2'!E181</f>
        <v>491.7</v>
      </c>
    </row>
    <row r="383" spans="1:4" ht="16.5" customHeight="1">
      <c r="A383" s="191" t="s">
        <v>220</v>
      </c>
      <c r="B383" s="56">
        <v>9900093020</v>
      </c>
      <c r="C383" s="28"/>
      <c r="D383" s="156">
        <f>D384</f>
        <v>5654.3</v>
      </c>
    </row>
    <row r="384" spans="1:4" ht="24" customHeight="1">
      <c r="A384" s="33" t="s">
        <v>6</v>
      </c>
      <c r="B384" s="56">
        <v>9900093020</v>
      </c>
      <c r="C384" s="28" t="s">
        <v>20</v>
      </c>
      <c r="D384" s="156">
        <f>'Приложение 2'!E183</f>
        <v>5654.3</v>
      </c>
    </row>
    <row r="385" spans="1:4" ht="15" customHeight="1">
      <c r="A385" s="18" t="s">
        <v>228</v>
      </c>
      <c r="B385" s="117">
        <v>9900094010</v>
      </c>
      <c r="C385" s="28"/>
      <c r="D385" s="156">
        <f>D386</f>
        <v>30.4</v>
      </c>
    </row>
    <row r="386" spans="1:4" ht="15" customHeight="1">
      <c r="A386" s="33" t="s">
        <v>2</v>
      </c>
      <c r="B386" s="117">
        <v>9900094010</v>
      </c>
      <c r="C386" s="28" t="s">
        <v>1</v>
      </c>
      <c r="D386" s="156">
        <f>'Приложение 2'!E403</f>
        <v>30.4</v>
      </c>
    </row>
    <row r="387" spans="1:4" ht="24" customHeight="1">
      <c r="A387" s="36" t="s">
        <v>209</v>
      </c>
      <c r="B387" s="117">
        <v>9900097010</v>
      </c>
      <c r="C387" s="28"/>
      <c r="D387" s="156">
        <f>D388</f>
        <v>57.9</v>
      </c>
    </row>
    <row r="388" spans="1:4" ht="24" customHeight="1">
      <c r="A388" s="33" t="s">
        <v>176</v>
      </c>
      <c r="B388" s="117">
        <v>9900097010</v>
      </c>
      <c r="C388" s="28" t="s">
        <v>47</v>
      </c>
      <c r="D388" s="156">
        <f>'Приложение 2'!E185</f>
        <v>57.9</v>
      </c>
    </row>
    <row r="389" spans="1:4" ht="24" customHeight="1">
      <c r="A389" s="36" t="s">
        <v>210</v>
      </c>
      <c r="B389" s="117">
        <v>9900097030</v>
      </c>
      <c r="C389" s="28"/>
      <c r="D389" s="156">
        <f>D390</f>
        <v>310.3</v>
      </c>
    </row>
    <row r="390" spans="1:4" ht="24" customHeight="1">
      <c r="A390" s="33" t="s">
        <v>176</v>
      </c>
      <c r="B390" s="117">
        <v>9900097030</v>
      </c>
      <c r="C390" s="28" t="s">
        <v>47</v>
      </c>
      <c r="D390" s="156">
        <f>'Приложение 2'!E187</f>
        <v>310.3</v>
      </c>
    </row>
    <row r="391" spans="1:4" ht="24" customHeight="1">
      <c r="A391" s="221" t="s">
        <v>52</v>
      </c>
      <c r="B391" s="117">
        <v>9900092740</v>
      </c>
      <c r="C391" s="28"/>
      <c r="D391" s="156">
        <f>D392</f>
        <v>96.4</v>
      </c>
    </row>
    <row r="392" spans="1:4" ht="24" customHeight="1">
      <c r="A392" s="33" t="s">
        <v>176</v>
      </c>
      <c r="B392" s="117">
        <v>9900092740</v>
      </c>
      <c r="C392" s="28" t="s">
        <v>47</v>
      </c>
      <c r="D392" s="156">
        <f>'Приложение 2'!E179</f>
        <v>96.4</v>
      </c>
    </row>
    <row r="393" spans="1:4" ht="39.75" customHeight="1">
      <c r="A393" s="36" t="s">
        <v>211</v>
      </c>
      <c r="B393" s="117">
        <v>9900098010</v>
      </c>
      <c r="C393" s="28"/>
      <c r="D393" s="156">
        <f>D394</f>
        <v>59.5</v>
      </c>
    </row>
    <row r="394" spans="1:4" ht="24" customHeight="1">
      <c r="A394" s="33" t="s">
        <v>176</v>
      </c>
      <c r="B394" s="117">
        <v>9900098010</v>
      </c>
      <c r="C394" s="28" t="s">
        <v>47</v>
      </c>
      <c r="D394" s="156">
        <f>'Приложение 2'!E189</f>
        <v>59.5</v>
      </c>
    </row>
    <row r="395" spans="1:4" ht="24" customHeight="1">
      <c r="A395" s="18" t="s">
        <v>241</v>
      </c>
      <c r="B395" s="117">
        <v>9900098020</v>
      </c>
      <c r="C395" s="28"/>
      <c r="D395" s="156">
        <f>D396</f>
        <v>35</v>
      </c>
    </row>
    <row r="396" spans="1:4" ht="24" customHeight="1">
      <c r="A396" s="33" t="s">
        <v>176</v>
      </c>
      <c r="B396" s="117">
        <v>9900098020</v>
      </c>
      <c r="C396" s="28" t="s">
        <v>47</v>
      </c>
      <c r="D396" s="156">
        <f>'Приложение 2'!E286</f>
        <v>35</v>
      </c>
    </row>
    <row r="397" spans="1:4" ht="36" customHeight="1">
      <c r="A397" s="18" t="s">
        <v>419</v>
      </c>
      <c r="B397" s="117">
        <v>9900098030</v>
      </c>
      <c r="C397" s="28"/>
      <c r="D397" s="156">
        <f>D398</f>
        <v>100</v>
      </c>
    </row>
    <row r="398" spans="1:4" ht="24" customHeight="1">
      <c r="A398" s="33" t="s">
        <v>176</v>
      </c>
      <c r="B398" s="117">
        <v>9900098030</v>
      </c>
      <c r="C398" s="28" t="s">
        <v>47</v>
      </c>
      <c r="D398" s="156">
        <f>'Приложение 2'!E191</f>
        <v>100</v>
      </c>
    </row>
    <row r="399" spans="1:4" ht="24" customHeight="1">
      <c r="A399" s="18" t="s">
        <v>418</v>
      </c>
      <c r="B399" s="117">
        <v>9900099030</v>
      </c>
      <c r="C399" s="28"/>
      <c r="D399" s="156">
        <f>D400</f>
        <v>34.6</v>
      </c>
    </row>
    <row r="400" spans="1:4" ht="24" customHeight="1">
      <c r="A400" s="33" t="s">
        <v>176</v>
      </c>
      <c r="B400" s="117">
        <v>9900099030</v>
      </c>
      <c r="C400" s="28" t="s">
        <v>47</v>
      </c>
      <c r="D400" s="156">
        <f>'Приложение 2'!E193</f>
        <v>34.6</v>
      </c>
    </row>
    <row r="401" spans="1:5">
      <c r="A401" s="269" t="s">
        <v>40</v>
      </c>
      <c r="B401" s="269"/>
      <c r="C401" s="269"/>
      <c r="D401" s="150">
        <f>D319+D282+D248+D232+D202+D133+D66+D18</f>
        <v>1010907</v>
      </c>
      <c r="E401" s="141" t="s">
        <v>200</v>
      </c>
    </row>
    <row r="403" spans="1:5">
      <c r="D403" s="19"/>
    </row>
    <row r="404" spans="1:5">
      <c r="D404" s="19"/>
    </row>
  </sheetData>
  <autoFilter ref="A16:D401"/>
  <mergeCells count="13">
    <mergeCell ref="A401:C401"/>
    <mergeCell ref="A9:D9"/>
    <mergeCell ref="A10:D10"/>
    <mergeCell ref="A11:D11"/>
    <mergeCell ref="A12:D12"/>
    <mergeCell ref="A14:D14"/>
    <mergeCell ref="A7:D7"/>
    <mergeCell ref="A1:D1"/>
    <mergeCell ref="A2:D2"/>
    <mergeCell ref="A3:D3"/>
    <mergeCell ref="A4:D4"/>
    <mergeCell ref="A5:D5"/>
    <mergeCell ref="A6:D6"/>
  </mergeCells>
  <pageMargins left="1.1023622047244095" right="0.31496062992125984" top="0.19685039370078741" bottom="0.19685039370078741" header="0" footer="0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5"/>
  <sheetViews>
    <sheetView view="pageBreakPreview" topLeftCell="A432" zoomScaleSheetLayoutView="100" workbookViewId="0">
      <selection activeCell="D459" sqref="D459"/>
    </sheetView>
  </sheetViews>
  <sheetFormatPr defaultRowHeight="12.75"/>
  <cols>
    <col min="1" max="1" width="61.5703125" customWidth="1"/>
    <col min="2" max="2" width="3.7109375" customWidth="1"/>
    <col min="3" max="3" width="12.5703125" style="5" customWidth="1"/>
    <col min="4" max="4" width="4.140625" customWidth="1"/>
    <col min="5" max="5" width="10.5703125" customWidth="1"/>
    <col min="6" max="6" width="1" customWidth="1"/>
    <col min="9" max="9" width="16.28515625" customWidth="1"/>
  </cols>
  <sheetData>
    <row r="1" spans="1:5">
      <c r="A1" s="270" t="s">
        <v>104</v>
      </c>
      <c r="B1" s="270"/>
      <c r="C1" s="270"/>
      <c r="D1" s="270"/>
      <c r="E1" s="270"/>
    </row>
    <row r="2" spans="1:5">
      <c r="A2" s="270" t="s">
        <v>196</v>
      </c>
      <c r="B2" s="270"/>
      <c r="C2" s="270"/>
      <c r="D2" s="270"/>
      <c r="E2" s="270"/>
    </row>
    <row r="3" spans="1:5">
      <c r="A3" s="270" t="s">
        <v>197</v>
      </c>
      <c r="B3" s="270"/>
      <c r="C3" s="270"/>
      <c r="D3" s="270"/>
      <c r="E3" s="270"/>
    </row>
    <row r="4" spans="1:5">
      <c r="A4" s="270" t="s">
        <v>198</v>
      </c>
      <c r="B4" s="270"/>
      <c r="C4" s="270"/>
      <c r="D4" s="270"/>
      <c r="E4" s="270"/>
    </row>
    <row r="5" spans="1:5">
      <c r="A5" s="270" t="s">
        <v>201</v>
      </c>
      <c r="B5" s="270"/>
      <c r="C5" s="270"/>
      <c r="D5" s="270"/>
      <c r="E5" s="270"/>
    </row>
    <row r="6" spans="1:5">
      <c r="A6" s="270" t="s">
        <v>420</v>
      </c>
      <c r="B6" s="270"/>
      <c r="C6" s="270"/>
      <c r="D6" s="270"/>
      <c r="E6" s="270"/>
    </row>
    <row r="8" spans="1:5" s="2" customFormat="1" ht="11.25">
      <c r="A8" s="270" t="s">
        <v>202</v>
      </c>
      <c r="B8" s="270"/>
      <c r="C8" s="270"/>
      <c r="D8" s="270"/>
      <c r="E8" s="270"/>
    </row>
    <row r="9" spans="1:5" s="2" customFormat="1" ht="11.25">
      <c r="A9" s="270" t="s">
        <v>51</v>
      </c>
      <c r="B9" s="270"/>
      <c r="C9" s="270"/>
      <c r="D9" s="270"/>
      <c r="E9" s="270"/>
    </row>
    <row r="10" spans="1:5" s="2" customFormat="1" ht="11.25">
      <c r="A10" s="270" t="s">
        <v>58</v>
      </c>
      <c r="B10" s="270"/>
      <c r="C10" s="270"/>
      <c r="D10" s="270"/>
      <c r="E10" s="270"/>
    </row>
    <row r="11" spans="1:5" s="2" customFormat="1" ht="12.75" customHeight="1">
      <c r="A11" s="270" t="s">
        <v>100</v>
      </c>
      <c r="B11" s="270"/>
      <c r="C11" s="270"/>
      <c r="D11" s="270"/>
      <c r="E11" s="270"/>
    </row>
    <row r="12" spans="1:5" s="2" customFormat="1" ht="11.25"/>
    <row r="13" spans="1:5" s="2" customFormat="1">
      <c r="A13" s="279" t="s">
        <v>32</v>
      </c>
      <c r="B13" s="279"/>
      <c r="C13" s="279"/>
      <c r="D13" s="279"/>
      <c r="E13" s="279"/>
    </row>
    <row r="14" spans="1:5" s="2" customFormat="1">
      <c r="A14" s="279" t="s">
        <v>101</v>
      </c>
      <c r="B14" s="279"/>
      <c r="C14" s="279"/>
      <c r="D14" s="279"/>
      <c r="E14" s="279"/>
    </row>
    <row r="15" spans="1:5" s="2" customFormat="1">
      <c r="A15" s="6"/>
      <c r="B15" s="6"/>
      <c r="C15" s="17"/>
      <c r="D15" s="6"/>
      <c r="E15" s="6"/>
    </row>
    <row r="16" spans="1:5" ht="36">
      <c r="A16" s="12" t="s">
        <v>31</v>
      </c>
      <c r="B16" s="12" t="s">
        <v>30</v>
      </c>
      <c r="C16" s="12" t="s">
        <v>29</v>
      </c>
      <c r="D16" s="12" t="s">
        <v>28</v>
      </c>
      <c r="E16" s="21" t="s">
        <v>86</v>
      </c>
    </row>
    <row r="17" spans="1:9">
      <c r="A17" s="22">
        <v>1</v>
      </c>
      <c r="B17" s="16">
        <v>2</v>
      </c>
      <c r="C17" s="16">
        <v>3</v>
      </c>
      <c r="D17" s="16">
        <v>4</v>
      </c>
      <c r="E17" s="23" t="s">
        <v>147</v>
      </c>
    </row>
    <row r="18" spans="1:9">
      <c r="A18" s="38" t="s">
        <v>8</v>
      </c>
      <c r="B18" s="16">
        <v>901</v>
      </c>
      <c r="C18" s="16"/>
      <c r="D18" s="16"/>
      <c r="E18" s="150">
        <f>E19</f>
        <v>370</v>
      </c>
    </row>
    <row r="19" spans="1:9" ht="12.75" customHeight="1">
      <c r="A19" s="25" t="s">
        <v>42</v>
      </c>
      <c r="B19" s="24"/>
      <c r="C19" s="56">
        <v>9900000000</v>
      </c>
      <c r="D19" s="24"/>
      <c r="E19" s="149">
        <f>E20</f>
        <v>370</v>
      </c>
      <c r="F19" s="19"/>
    </row>
    <row r="20" spans="1:9" ht="24">
      <c r="A20" s="25" t="s">
        <v>41</v>
      </c>
      <c r="B20" s="24"/>
      <c r="C20" s="56">
        <v>9900082040</v>
      </c>
      <c r="D20" s="24"/>
      <c r="E20" s="149">
        <f>E22+E21</f>
        <v>370</v>
      </c>
    </row>
    <row r="21" spans="1:9" ht="50.25" customHeight="1">
      <c r="A21" s="33" t="s">
        <v>16</v>
      </c>
      <c r="B21" s="24"/>
      <c r="C21" s="56">
        <v>9900082040</v>
      </c>
      <c r="D21" s="24" t="s">
        <v>17</v>
      </c>
      <c r="E21" s="149">
        <v>100</v>
      </c>
    </row>
    <row r="22" spans="1:9" ht="25.5" customHeight="1">
      <c r="A22" s="33" t="s">
        <v>176</v>
      </c>
      <c r="B22" s="24"/>
      <c r="C22" s="56">
        <v>9900082040</v>
      </c>
      <c r="D22" s="24" t="s">
        <v>47</v>
      </c>
      <c r="E22" s="149">
        <v>270</v>
      </c>
      <c r="F22" s="19"/>
    </row>
    <row r="23" spans="1:9" ht="15.75" customHeight="1">
      <c r="A23" s="39"/>
      <c r="B23" s="34"/>
      <c r="C23" s="40"/>
      <c r="D23" s="34"/>
      <c r="E23" s="35"/>
    </row>
    <row r="24" spans="1:9" s="4" customFormat="1" ht="12.75" customHeight="1">
      <c r="A24" s="32" t="s">
        <v>27</v>
      </c>
      <c r="B24" s="29" t="s">
        <v>34</v>
      </c>
      <c r="C24" s="28"/>
      <c r="D24" s="29"/>
      <c r="E24" s="151">
        <f>E25+E73+E104+E137+E83</f>
        <v>201905.3</v>
      </c>
      <c r="G24" s="119"/>
      <c r="I24" s="266"/>
    </row>
    <row r="25" spans="1:9" ht="26.25" customHeight="1">
      <c r="A25" s="62" t="s">
        <v>81</v>
      </c>
      <c r="B25" s="47"/>
      <c r="C25" s="118">
        <v>100000000</v>
      </c>
      <c r="D25" s="63"/>
      <c r="E25" s="152">
        <f>E26+E45+E69</f>
        <v>28726.3</v>
      </c>
    </row>
    <row r="26" spans="1:9" ht="24.75" customHeight="1">
      <c r="A26" s="32" t="s">
        <v>88</v>
      </c>
      <c r="B26" s="25"/>
      <c r="C26" s="118">
        <v>110000000</v>
      </c>
      <c r="D26" s="63"/>
      <c r="E26" s="152">
        <f>E37+E40+E31+E35+E27+E29+E33</f>
        <v>18377.399999999998</v>
      </c>
    </row>
    <row r="27" spans="1:9" s="162" customFormat="1" ht="48.75" customHeight="1">
      <c r="A27" s="25" t="s">
        <v>204</v>
      </c>
      <c r="B27" s="25"/>
      <c r="C27" s="117" t="s">
        <v>203</v>
      </c>
      <c r="D27" s="52"/>
      <c r="E27" s="154">
        <f>E28</f>
        <v>260</v>
      </c>
    </row>
    <row r="28" spans="1:9" s="162" customFormat="1" ht="24.75" customHeight="1">
      <c r="A28" s="33" t="s">
        <v>176</v>
      </c>
      <c r="B28" s="25"/>
      <c r="C28" s="117" t="s">
        <v>203</v>
      </c>
      <c r="D28" s="52">
        <v>200</v>
      </c>
      <c r="E28" s="154">
        <v>260</v>
      </c>
    </row>
    <row r="29" spans="1:9" s="162" customFormat="1" ht="37.5" customHeight="1">
      <c r="A29" s="18" t="s">
        <v>205</v>
      </c>
      <c r="B29" s="25"/>
      <c r="C29" s="117">
        <v>112200000</v>
      </c>
      <c r="D29" s="52"/>
      <c r="E29" s="154">
        <f>E30</f>
        <v>60</v>
      </c>
    </row>
    <row r="30" spans="1:9" s="162" customFormat="1" ht="24.75" customHeight="1">
      <c r="A30" s="33" t="s">
        <v>176</v>
      </c>
      <c r="B30" s="25"/>
      <c r="C30" s="117">
        <v>112200000</v>
      </c>
      <c r="D30" s="52">
        <v>200</v>
      </c>
      <c r="E30" s="154">
        <v>60</v>
      </c>
    </row>
    <row r="31" spans="1:9" ht="37.5" customHeight="1">
      <c r="A31" s="18" t="s">
        <v>217</v>
      </c>
      <c r="B31" s="29"/>
      <c r="C31" s="117">
        <v>112400000</v>
      </c>
      <c r="D31" s="49"/>
      <c r="E31" s="153">
        <f>E32</f>
        <v>1500</v>
      </c>
    </row>
    <row r="32" spans="1:9" ht="23.25" customHeight="1">
      <c r="A32" s="33" t="s">
        <v>176</v>
      </c>
      <c r="B32" s="29"/>
      <c r="C32" s="117">
        <v>112400000</v>
      </c>
      <c r="D32" s="49" t="s">
        <v>47</v>
      </c>
      <c r="E32" s="153">
        <v>1500</v>
      </c>
    </row>
    <row r="33" spans="1:5" ht="23.25" customHeight="1">
      <c r="A33" s="18" t="s">
        <v>231</v>
      </c>
      <c r="B33" s="29"/>
      <c r="C33" s="117">
        <v>114100000</v>
      </c>
      <c r="D33" s="49"/>
      <c r="E33" s="153">
        <f>E34</f>
        <v>80.2</v>
      </c>
    </row>
    <row r="34" spans="1:5" ht="23.25" customHeight="1">
      <c r="A34" s="33" t="s">
        <v>176</v>
      </c>
      <c r="B34" s="29"/>
      <c r="C34" s="117">
        <v>114100000</v>
      </c>
      <c r="D34" s="49" t="s">
        <v>47</v>
      </c>
      <c r="E34" s="153">
        <v>80.2</v>
      </c>
    </row>
    <row r="35" spans="1:5" ht="48" customHeight="1">
      <c r="A35" s="18" t="s">
        <v>178</v>
      </c>
      <c r="B35" s="29"/>
      <c r="C35" s="117">
        <v>114200000</v>
      </c>
      <c r="D35" s="49"/>
      <c r="E35" s="153">
        <f>E36</f>
        <v>395.6</v>
      </c>
    </row>
    <row r="36" spans="1:5" ht="23.25" customHeight="1">
      <c r="A36" s="33" t="s">
        <v>176</v>
      </c>
      <c r="B36" s="29"/>
      <c r="C36" s="117">
        <v>114200000</v>
      </c>
      <c r="D36" s="49" t="s">
        <v>47</v>
      </c>
      <c r="E36" s="153">
        <v>395.6</v>
      </c>
    </row>
    <row r="37" spans="1:5" ht="38.25" customHeight="1">
      <c r="A37" s="57" t="s">
        <v>106</v>
      </c>
      <c r="B37" s="25"/>
      <c r="C37" s="117">
        <v>114500000</v>
      </c>
      <c r="D37" s="49"/>
      <c r="E37" s="153">
        <f>E38</f>
        <v>723</v>
      </c>
    </row>
    <row r="38" spans="1:5" ht="49.5" customHeight="1">
      <c r="A38" s="58" t="s">
        <v>107</v>
      </c>
      <c r="B38" s="25"/>
      <c r="C38" s="117">
        <v>114551350</v>
      </c>
      <c r="D38" s="49"/>
      <c r="E38" s="153">
        <f>E39</f>
        <v>723</v>
      </c>
    </row>
    <row r="39" spans="1:5">
      <c r="A39" s="33" t="s">
        <v>91</v>
      </c>
      <c r="B39" s="52"/>
      <c r="C39" s="117">
        <v>114551350</v>
      </c>
      <c r="D39" s="52">
        <v>300</v>
      </c>
      <c r="E39" s="154">
        <v>723</v>
      </c>
    </row>
    <row r="40" spans="1:5" ht="48">
      <c r="A40" s="64" t="s">
        <v>108</v>
      </c>
      <c r="B40" s="52"/>
      <c r="C40" s="117">
        <v>114700000</v>
      </c>
      <c r="D40" s="52"/>
      <c r="E40" s="154">
        <f>E41+E43</f>
        <v>15358.6</v>
      </c>
    </row>
    <row r="41" spans="1:5" ht="36">
      <c r="A41" s="65" t="s">
        <v>109</v>
      </c>
      <c r="B41" s="52"/>
      <c r="C41" s="117">
        <v>114750820</v>
      </c>
      <c r="D41" s="52"/>
      <c r="E41" s="154">
        <f>E42</f>
        <v>2936.9</v>
      </c>
    </row>
    <row r="42" spans="1:5" ht="24">
      <c r="A42" s="33" t="s">
        <v>61</v>
      </c>
      <c r="B42" s="52"/>
      <c r="C42" s="117">
        <v>114750820</v>
      </c>
      <c r="D42" s="52">
        <v>400</v>
      </c>
      <c r="E42" s="154">
        <v>2936.9</v>
      </c>
    </row>
    <row r="43" spans="1:5" ht="72">
      <c r="A43" s="167" t="s">
        <v>110</v>
      </c>
      <c r="B43" s="52"/>
      <c r="C43" s="28" t="s">
        <v>111</v>
      </c>
      <c r="D43" s="52"/>
      <c r="E43" s="154">
        <f>E44</f>
        <v>12421.7</v>
      </c>
    </row>
    <row r="44" spans="1:5" ht="24">
      <c r="A44" s="33" t="s">
        <v>61</v>
      </c>
      <c r="B44" s="52"/>
      <c r="C44" s="28" t="s">
        <v>111</v>
      </c>
      <c r="D44" s="52">
        <v>400</v>
      </c>
      <c r="E44" s="154">
        <v>12421.7</v>
      </c>
    </row>
    <row r="45" spans="1:5" ht="36">
      <c r="A45" s="121" t="s">
        <v>89</v>
      </c>
      <c r="B45" s="52"/>
      <c r="C45" s="118">
        <v>120000000</v>
      </c>
      <c r="D45" s="63"/>
      <c r="E45" s="152">
        <f>E46+E51+E56+E62+E64+E66+E54+E48</f>
        <v>7270.6</v>
      </c>
    </row>
    <row r="46" spans="1:5" ht="27" customHeight="1">
      <c r="A46" s="67" t="s">
        <v>112</v>
      </c>
      <c r="B46" s="52"/>
      <c r="C46" s="117">
        <v>121200000</v>
      </c>
      <c r="D46" s="52"/>
      <c r="E46" s="154">
        <f>E47</f>
        <v>137.6</v>
      </c>
    </row>
    <row r="47" spans="1:5" ht="24">
      <c r="A47" s="33" t="s">
        <v>176</v>
      </c>
      <c r="B47" s="52"/>
      <c r="C47" s="117">
        <v>121200000</v>
      </c>
      <c r="D47" s="52">
        <v>200</v>
      </c>
      <c r="E47" s="154">
        <v>137.6</v>
      </c>
    </row>
    <row r="48" spans="1:5">
      <c r="A48" s="18" t="s">
        <v>247</v>
      </c>
      <c r="B48" s="52"/>
      <c r="C48" s="117">
        <v>122100000</v>
      </c>
      <c r="D48" s="52"/>
      <c r="E48" s="154">
        <f>E49</f>
        <v>400</v>
      </c>
    </row>
    <row r="49" spans="1:5" ht="24">
      <c r="A49" s="18" t="s">
        <v>397</v>
      </c>
      <c r="B49" s="52"/>
      <c r="C49" s="117">
        <v>122172480</v>
      </c>
      <c r="D49" s="52"/>
      <c r="E49" s="154">
        <f>E50</f>
        <v>400</v>
      </c>
    </row>
    <row r="50" spans="1:5">
      <c r="A50" s="33" t="s">
        <v>53</v>
      </c>
      <c r="B50" s="52"/>
      <c r="C50" s="117">
        <v>122172480</v>
      </c>
      <c r="D50" s="52">
        <v>500</v>
      </c>
      <c r="E50" s="154">
        <v>400</v>
      </c>
    </row>
    <row r="51" spans="1:5">
      <c r="A51" s="67" t="s">
        <v>113</v>
      </c>
      <c r="B51" s="52"/>
      <c r="C51" s="117">
        <v>122200000</v>
      </c>
      <c r="D51" s="52"/>
      <c r="E51" s="154">
        <f>E52</f>
        <v>72.900000000000006</v>
      </c>
    </row>
    <row r="52" spans="1:5" ht="48" customHeight="1">
      <c r="A52" s="68" t="s">
        <v>242</v>
      </c>
      <c r="B52" s="52"/>
      <c r="C52" s="117">
        <v>122273120</v>
      </c>
      <c r="D52" s="52"/>
      <c r="E52" s="154">
        <f>E53</f>
        <v>72.900000000000006</v>
      </c>
    </row>
    <row r="53" spans="1:5" ht="24">
      <c r="A53" s="33" t="s">
        <v>6</v>
      </c>
      <c r="B53" s="52"/>
      <c r="C53" s="117">
        <v>122273120</v>
      </c>
      <c r="D53" s="52">
        <v>600</v>
      </c>
      <c r="E53" s="154">
        <v>72.900000000000006</v>
      </c>
    </row>
    <row r="54" spans="1:5" ht="24">
      <c r="A54" s="18" t="s">
        <v>245</v>
      </c>
      <c r="B54" s="52"/>
      <c r="C54" s="117">
        <v>122300000</v>
      </c>
      <c r="D54" s="52"/>
      <c r="E54" s="154">
        <f>E55</f>
        <v>1624.1</v>
      </c>
    </row>
    <row r="55" spans="1:5" ht="24">
      <c r="A55" s="33" t="s">
        <v>6</v>
      </c>
      <c r="B55" s="52"/>
      <c r="C55" s="117">
        <v>122300000</v>
      </c>
      <c r="D55" s="52">
        <v>600</v>
      </c>
      <c r="E55" s="154">
        <v>1624.1</v>
      </c>
    </row>
    <row r="56" spans="1:5">
      <c r="A56" s="69" t="s">
        <v>114</v>
      </c>
      <c r="B56" s="52"/>
      <c r="C56" s="117">
        <v>123100000</v>
      </c>
      <c r="D56" s="52"/>
      <c r="E56" s="154">
        <f>E57+E60</f>
        <v>2749.1</v>
      </c>
    </row>
    <row r="57" spans="1:5">
      <c r="A57" s="69" t="s">
        <v>115</v>
      </c>
      <c r="B57" s="52"/>
      <c r="C57" s="117">
        <v>123191000</v>
      </c>
      <c r="D57" s="52"/>
      <c r="E57" s="154">
        <f>E59+E58</f>
        <v>2546</v>
      </c>
    </row>
    <row r="58" spans="1:5" ht="24">
      <c r="A58" s="33" t="s">
        <v>176</v>
      </c>
      <c r="B58" s="52"/>
      <c r="C58" s="117">
        <v>123191000</v>
      </c>
      <c r="D58" s="52">
        <v>200</v>
      </c>
      <c r="E58" s="154">
        <v>80</v>
      </c>
    </row>
    <row r="59" spans="1:5" ht="24">
      <c r="A59" s="33" t="s">
        <v>61</v>
      </c>
      <c r="B59" s="52"/>
      <c r="C59" s="117">
        <v>123191000</v>
      </c>
      <c r="D59" s="52">
        <v>400</v>
      </c>
      <c r="E59" s="154">
        <v>2466</v>
      </c>
    </row>
    <row r="60" spans="1:5">
      <c r="A60" s="160" t="s">
        <v>184</v>
      </c>
      <c r="B60" s="52"/>
      <c r="C60" s="117" t="s">
        <v>183</v>
      </c>
      <c r="D60" s="52"/>
      <c r="E60" s="154">
        <f>E61</f>
        <v>203.1</v>
      </c>
    </row>
    <row r="61" spans="1:5" ht="24">
      <c r="A61" s="33" t="s">
        <v>61</v>
      </c>
      <c r="B61" s="52"/>
      <c r="C61" s="117" t="s">
        <v>183</v>
      </c>
      <c r="D61" s="52">
        <v>400</v>
      </c>
      <c r="E61" s="154">
        <v>203.1</v>
      </c>
    </row>
    <row r="62" spans="1:5" ht="24">
      <c r="A62" s="122" t="s">
        <v>116</v>
      </c>
      <c r="B62" s="52"/>
      <c r="C62" s="117">
        <v>123200000</v>
      </c>
      <c r="D62" s="52"/>
      <c r="E62" s="154">
        <f>E63</f>
        <v>2000</v>
      </c>
    </row>
    <row r="63" spans="1:5" ht="24">
      <c r="A63" s="33" t="s">
        <v>61</v>
      </c>
      <c r="B63" s="52"/>
      <c r="C63" s="117">
        <v>123200000</v>
      </c>
      <c r="D63" s="52">
        <v>400</v>
      </c>
      <c r="E63" s="154">
        <v>2000</v>
      </c>
    </row>
    <row r="64" spans="1:5" ht="72">
      <c r="A64" s="163" t="s">
        <v>218</v>
      </c>
      <c r="B64" s="52"/>
      <c r="C64" s="117">
        <v>123300000</v>
      </c>
      <c r="D64" s="52"/>
      <c r="E64" s="154">
        <f>E65</f>
        <v>127.9</v>
      </c>
    </row>
    <row r="65" spans="1:5" ht="24">
      <c r="A65" s="33" t="s">
        <v>176</v>
      </c>
      <c r="B65" s="52"/>
      <c r="C65" s="117">
        <v>123300000</v>
      </c>
      <c r="D65" s="52">
        <v>200</v>
      </c>
      <c r="E65" s="154">
        <v>127.9</v>
      </c>
    </row>
    <row r="66" spans="1:5">
      <c r="A66" s="18" t="s">
        <v>232</v>
      </c>
      <c r="B66" s="52"/>
      <c r="C66" s="117">
        <v>123500000</v>
      </c>
      <c r="D66" s="52"/>
      <c r="E66" s="154">
        <f>E67+E68</f>
        <v>159</v>
      </c>
    </row>
    <row r="67" spans="1:5" ht="24">
      <c r="A67" s="33" t="s">
        <v>176</v>
      </c>
      <c r="B67" s="52"/>
      <c r="C67" s="117">
        <v>123500000</v>
      </c>
      <c r="D67" s="52">
        <v>200</v>
      </c>
      <c r="E67" s="154">
        <v>99</v>
      </c>
    </row>
    <row r="68" spans="1:5" ht="24">
      <c r="A68" s="33" t="s">
        <v>6</v>
      </c>
      <c r="B68" s="52"/>
      <c r="C68" s="117">
        <v>123500000</v>
      </c>
      <c r="D68" s="52">
        <v>600</v>
      </c>
      <c r="E68" s="154">
        <v>60</v>
      </c>
    </row>
    <row r="69" spans="1:5" s="3" customFormat="1" ht="14.25" customHeight="1">
      <c r="A69" s="31" t="s">
        <v>403</v>
      </c>
      <c r="B69" s="63"/>
      <c r="C69" s="118" t="s">
        <v>400</v>
      </c>
      <c r="D69" s="63"/>
      <c r="E69" s="152">
        <f>E70</f>
        <v>3078.3</v>
      </c>
    </row>
    <row r="70" spans="1:5" ht="36">
      <c r="A70" s="18" t="s">
        <v>404</v>
      </c>
      <c r="B70" s="52"/>
      <c r="C70" s="117" t="s">
        <v>401</v>
      </c>
      <c r="D70" s="52"/>
      <c r="E70" s="154">
        <f>E71</f>
        <v>3078.3</v>
      </c>
    </row>
    <row r="71" spans="1:5" ht="25.5" customHeight="1">
      <c r="A71" s="18" t="s">
        <v>411</v>
      </c>
      <c r="B71" s="52"/>
      <c r="C71" s="117" t="s">
        <v>402</v>
      </c>
      <c r="D71" s="52"/>
      <c r="E71" s="154">
        <f>E72</f>
        <v>3078.3</v>
      </c>
    </row>
    <row r="72" spans="1:5" ht="24">
      <c r="A72" s="33" t="s">
        <v>61</v>
      </c>
      <c r="B72" s="52"/>
      <c r="C72" s="117" t="s">
        <v>402</v>
      </c>
      <c r="D72" s="52">
        <v>400</v>
      </c>
      <c r="E72" s="154">
        <v>3078.3</v>
      </c>
    </row>
    <row r="73" spans="1:5" ht="28.5" customHeight="1">
      <c r="A73" s="192" t="s">
        <v>93</v>
      </c>
      <c r="B73" s="124"/>
      <c r="C73" s="118">
        <v>500000000</v>
      </c>
      <c r="D73" s="125"/>
      <c r="E73" s="155">
        <f>E74+E80</f>
        <v>1400</v>
      </c>
    </row>
    <row r="74" spans="1:5" ht="24.75" customHeight="1">
      <c r="A74" s="193" t="s">
        <v>15</v>
      </c>
      <c r="B74" s="29"/>
      <c r="C74" s="118">
        <v>510000000</v>
      </c>
      <c r="D74" s="125"/>
      <c r="E74" s="155">
        <f>E75</f>
        <v>400</v>
      </c>
    </row>
    <row r="75" spans="1:5" s="4" customFormat="1" ht="22.5" customHeight="1">
      <c r="A75" s="194" t="s">
        <v>35</v>
      </c>
      <c r="B75" s="29"/>
      <c r="C75" s="117">
        <v>512100000</v>
      </c>
      <c r="D75" s="29"/>
      <c r="E75" s="156">
        <f>E78+E76</f>
        <v>400</v>
      </c>
    </row>
    <row r="76" spans="1:5" s="4" customFormat="1" ht="14.25" customHeight="1">
      <c r="A76" s="265" t="s">
        <v>396</v>
      </c>
      <c r="B76" s="29"/>
      <c r="C76" s="56">
        <v>512172560</v>
      </c>
      <c r="D76" s="28"/>
      <c r="E76" s="156">
        <f>E77</f>
        <v>300</v>
      </c>
    </row>
    <row r="77" spans="1:5" s="4" customFormat="1" ht="12.75" customHeight="1">
      <c r="A77" s="33" t="s">
        <v>2</v>
      </c>
      <c r="B77" s="29"/>
      <c r="C77" s="56">
        <v>512172560</v>
      </c>
      <c r="D77" s="28" t="s">
        <v>1</v>
      </c>
      <c r="E77" s="156">
        <v>300</v>
      </c>
    </row>
    <row r="78" spans="1:5" s="4" customFormat="1" ht="12.75" customHeight="1">
      <c r="A78" s="64" t="s">
        <v>117</v>
      </c>
      <c r="B78" s="29"/>
      <c r="C78" s="117" t="s">
        <v>191</v>
      </c>
      <c r="D78" s="29"/>
      <c r="E78" s="156">
        <f>E79</f>
        <v>100</v>
      </c>
    </row>
    <row r="79" spans="1:5" s="4" customFormat="1" ht="12.75" customHeight="1">
      <c r="A79" s="33" t="s">
        <v>2</v>
      </c>
      <c r="B79" s="29"/>
      <c r="C79" s="117" t="s">
        <v>191</v>
      </c>
      <c r="D79" s="28" t="s">
        <v>1</v>
      </c>
      <c r="E79" s="156">
        <v>100</v>
      </c>
    </row>
    <row r="80" spans="1:5" s="116" customFormat="1" ht="23.25" customHeight="1">
      <c r="A80" s="195" t="s">
        <v>165</v>
      </c>
      <c r="B80" s="29"/>
      <c r="C80" s="118">
        <v>520000000</v>
      </c>
      <c r="D80" s="29"/>
      <c r="E80" s="151">
        <f>E81</f>
        <v>1000</v>
      </c>
    </row>
    <row r="81" spans="1:5" s="4" customFormat="1" ht="24" customHeight="1">
      <c r="A81" s="196" t="s">
        <v>166</v>
      </c>
      <c r="B81" s="29"/>
      <c r="C81" s="117">
        <v>521100000</v>
      </c>
      <c r="D81" s="28"/>
      <c r="E81" s="156">
        <f>E82</f>
        <v>1000</v>
      </c>
    </row>
    <row r="82" spans="1:5" s="4" customFormat="1" ht="12.75" customHeight="1">
      <c r="A82" s="33" t="s">
        <v>2</v>
      </c>
      <c r="B82" s="29"/>
      <c r="C82" s="117">
        <v>521100000</v>
      </c>
      <c r="D82" s="28" t="s">
        <v>1</v>
      </c>
      <c r="E82" s="156">
        <v>1000</v>
      </c>
    </row>
    <row r="83" spans="1:5" s="4" customFormat="1" ht="24.75" customHeight="1">
      <c r="A83" s="138" t="s">
        <v>37</v>
      </c>
      <c r="B83" s="52"/>
      <c r="C83" s="118">
        <v>600000000</v>
      </c>
      <c r="D83" s="28"/>
      <c r="E83" s="151">
        <f>E89+E98+E84</f>
        <v>6274.8</v>
      </c>
    </row>
    <row r="84" spans="1:5" s="4" customFormat="1" ht="12" customHeight="1">
      <c r="A84" s="60" t="s">
        <v>206</v>
      </c>
      <c r="B84" s="52"/>
      <c r="C84" s="118">
        <v>620000000</v>
      </c>
      <c r="D84" s="28"/>
      <c r="E84" s="151">
        <f>E85+E87</f>
        <v>152.80000000000001</v>
      </c>
    </row>
    <row r="85" spans="1:5" s="4" customFormat="1" ht="39" customHeight="1">
      <c r="A85" s="164" t="s">
        <v>207</v>
      </c>
      <c r="B85" s="52"/>
      <c r="C85" s="117">
        <v>621100000</v>
      </c>
      <c r="D85" s="28"/>
      <c r="E85" s="156">
        <f>E86</f>
        <v>72.8</v>
      </c>
    </row>
    <row r="86" spans="1:5" s="4" customFormat="1" ht="25.5" customHeight="1">
      <c r="A86" s="33" t="s">
        <v>176</v>
      </c>
      <c r="B86" s="52"/>
      <c r="C86" s="117">
        <v>621100000</v>
      </c>
      <c r="D86" s="28" t="s">
        <v>47</v>
      </c>
      <c r="E86" s="156">
        <v>72.8</v>
      </c>
    </row>
    <row r="87" spans="1:5" s="4" customFormat="1">
      <c r="A87" s="18" t="s">
        <v>208</v>
      </c>
      <c r="B87" s="52"/>
      <c r="C87" s="117">
        <v>622100000</v>
      </c>
      <c r="D87" s="28"/>
      <c r="E87" s="156">
        <f>E88</f>
        <v>80</v>
      </c>
    </row>
    <row r="88" spans="1:5" s="4" customFormat="1" ht="25.5" customHeight="1">
      <c r="A88" s="33" t="s">
        <v>176</v>
      </c>
      <c r="B88" s="52"/>
      <c r="C88" s="117">
        <v>622100000</v>
      </c>
      <c r="D88" s="28" t="s">
        <v>47</v>
      </c>
      <c r="E88" s="156">
        <v>80</v>
      </c>
    </row>
    <row r="89" spans="1:5" s="4" customFormat="1" ht="12.75" customHeight="1">
      <c r="A89" s="140" t="s">
        <v>163</v>
      </c>
      <c r="B89" s="29"/>
      <c r="C89" s="118">
        <v>630000000</v>
      </c>
      <c r="D89" s="29"/>
      <c r="E89" s="151">
        <f>E90+E92+E94+E96</f>
        <v>5725</v>
      </c>
    </row>
    <row r="90" spans="1:5" s="4" customFormat="1" ht="26.25" customHeight="1">
      <c r="A90" s="129" t="s">
        <v>164</v>
      </c>
      <c r="B90" s="29"/>
      <c r="C90" s="117">
        <v>631100000</v>
      </c>
      <c r="D90" s="28"/>
      <c r="E90" s="156">
        <f>E91</f>
        <v>300</v>
      </c>
    </row>
    <row r="91" spans="1:5" s="4" customFormat="1" ht="25.5" customHeight="1">
      <c r="A91" s="33" t="s">
        <v>176</v>
      </c>
      <c r="B91" s="29"/>
      <c r="C91" s="117">
        <v>631100000</v>
      </c>
      <c r="D91" s="28" t="s">
        <v>47</v>
      </c>
      <c r="E91" s="156">
        <v>300</v>
      </c>
    </row>
    <row r="92" spans="1:5" s="4" customFormat="1" ht="27.75" customHeight="1">
      <c r="A92" s="129" t="s">
        <v>219</v>
      </c>
      <c r="B92" s="29"/>
      <c r="C92" s="117">
        <v>631200000</v>
      </c>
      <c r="D92" s="28"/>
      <c r="E92" s="156">
        <f>E93</f>
        <v>15</v>
      </c>
    </row>
    <row r="93" spans="1:5" s="4" customFormat="1" ht="25.5" customHeight="1">
      <c r="A93" s="33" t="s">
        <v>176</v>
      </c>
      <c r="B93" s="29"/>
      <c r="C93" s="117">
        <v>631200000</v>
      </c>
      <c r="D93" s="28" t="s">
        <v>47</v>
      </c>
      <c r="E93" s="156">
        <v>15</v>
      </c>
    </row>
    <row r="94" spans="1:5" s="4" customFormat="1" ht="37.5" customHeight="1">
      <c r="A94" s="129" t="s">
        <v>167</v>
      </c>
      <c r="B94" s="29"/>
      <c r="C94" s="117">
        <v>633100000</v>
      </c>
      <c r="D94" s="28"/>
      <c r="E94" s="156">
        <f>E95</f>
        <v>5325</v>
      </c>
    </row>
    <row r="95" spans="1:5" s="4" customFormat="1" ht="25.5" customHeight="1">
      <c r="A95" s="33" t="s">
        <v>6</v>
      </c>
      <c r="B95" s="29"/>
      <c r="C95" s="117">
        <v>633100000</v>
      </c>
      <c r="D95" s="28" t="s">
        <v>20</v>
      </c>
      <c r="E95" s="156">
        <v>5325</v>
      </c>
    </row>
    <row r="96" spans="1:5" s="4" customFormat="1" ht="51.75" customHeight="1">
      <c r="A96" s="129" t="s">
        <v>168</v>
      </c>
      <c r="B96" s="29"/>
      <c r="C96" s="117">
        <v>634100000</v>
      </c>
      <c r="D96" s="28"/>
      <c r="E96" s="156">
        <f>E97</f>
        <v>85</v>
      </c>
    </row>
    <row r="97" spans="1:5" s="4" customFormat="1" ht="26.25" customHeight="1">
      <c r="A97" s="33" t="s">
        <v>176</v>
      </c>
      <c r="B97" s="29"/>
      <c r="C97" s="117">
        <v>634100000</v>
      </c>
      <c r="D97" s="28" t="s">
        <v>47</v>
      </c>
      <c r="E97" s="156">
        <v>85</v>
      </c>
    </row>
    <row r="98" spans="1:5" s="4" customFormat="1" ht="24" customHeight="1">
      <c r="A98" s="197" t="s">
        <v>177</v>
      </c>
      <c r="B98" s="143"/>
      <c r="C98" s="144">
        <v>660000000</v>
      </c>
      <c r="D98" s="143"/>
      <c r="E98" s="157">
        <f>E99</f>
        <v>397</v>
      </c>
    </row>
    <row r="99" spans="1:5" s="4" customFormat="1" ht="26.25" customHeight="1">
      <c r="A99" s="180" t="s">
        <v>179</v>
      </c>
      <c r="B99" s="143"/>
      <c r="C99" s="145">
        <v>661100000</v>
      </c>
      <c r="D99" s="146"/>
      <c r="E99" s="158">
        <f>E100+E102</f>
        <v>397</v>
      </c>
    </row>
    <row r="100" spans="1:5" s="4" customFormat="1" ht="51.75" customHeight="1">
      <c r="A100" s="180" t="s">
        <v>414</v>
      </c>
      <c r="B100" s="143"/>
      <c r="C100" s="145" t="s">
        <v>412</v>
      </c>
      <c r="D100" s="146"/>
      <c r="E100" s="158">
        <f>E101</f>
        <v>117</v>
      </c>
    </row>
    <row r="101" spans="1:5" s="4" customFormat="1" ht="26.25" customHeight="1">
      <c r="A101" s="33" t="s">
        <v>6</v>
      </c>
      <c r="B101" s="143"/>
      <c r="C101" s="145" t="s">
        <v>412</v>
      </c>
      <c r="D101" s="146" t="s">
        <v>20</v>
      </c>
      <c r="E101" s="158">
        <v>117</v>
      </c>
    </row>
    <row r="102" spans="1:5" s="4" customFormat="1" ht="26.25" customHeight="1">
      <c r="A102" s="180" t="s">
        <v>415</v>
      </c>
      <c r="B102" s="143"/>
      <c r="C102" s="145" t="s">
        <v>413</v>
      </c>
      <c r="D102" s="146"/>
      <c r="E102" s="158">
        <f>E103</f>
        <v>280</v>
      </c>
    </row>
    <row r="103" spans="1:5" s="4" customFormat="1" ht="23.25" customHeight="1">
      <c r="A103" s="33" t="s">
        <v>6</v>
      </c>
      <c r="B103" s="143"/>
      <c r="C103" s="145" t="s">
        <v>413</v>
      </c>
      <c r="D103" s="146" t="s">
        <v>20</v>
      </c>
      <c r="E103" s="158">
        <v>280</v>
      </c>
    </row>
    <row r="104" spans="1:5" s="4" customFormat="1" ht="24.75" customHeight="1">
      <c r="A104" s="126" t="s">
        <v>66</v>
      </c>
      <c r="B104" s="29"/>
      <c r="C104" s="118">
        <v>800000000</v>
      </c>
      <c r="D104" s="29"/>
      <c r="E104" s="151">
        <f>E105+E123+E131</f>
        <v>27607.5</v>
      </c>
    </row>
    <row r="105" spans="1:5" s="4" customFormat="1" ht="24.75" customHeight="1">
      <c r="A105" s="126" t="s">
        <v>45</v>
      </c>
      <c r="B105" s="29"/>
      <c r="C105" s="118">
        <v>810000000</v>
      </c>
      <c r="D105" s="29"/>
      <c r="E105" s="151">
        <f>E106+E114+E121+E119</f>
        <v>22865.5</v>
      </c>
    </row>
    <row r="106" spans="1:5" s="4" customFormat="1" ht="26.25" customHeight="1">
      <c r="A106" s="57" t="s">
        <v>118</v>
      </c>
      <c r="B106" s="28"/>
      <c r="C106" s="117">
        <v>811100000</v>
      </c>
      <c r="D106" s="28"/>
      <c r="E106" s="156">
        <f>E107+E112+E110</f>
        <v>11091.9</v>
      </c>
    </row>
    <row r="107" spans="1:5" s="4" customFormat="1" ht="12.75" customHeight="1">
      <c r="A107" s="57" t="s">
        <v>119</v>
      </c>
      <c r="B107" s="28"/>
      <c r="C107" s="117">
        <v>811141000</v>
      </c>
      <c r="D107" s="28"/>
      <c r="E107" s="156">
        <f>E108+E109</f>
        <v>8032.4</v>
      </c>
    </row>
    <row r="108" spans="1:5" s="4" customFormat="1" ht="25.5" customHeight="1">
      <c r="A108" s="33" t="s">
        <v>176</v>
      </c>
      <c r="B108" s="28"/>
      <c r="C108" s="117">
        <v>811141000</v>
      </c>
      <c r="D108" s="28" t="s">
        <v>47</v>
      </c>
      <c r="E108" s="156">
        <v>7476.4</v>
      </c>
    </row>
    <row r="109" spans="1:5" s="4" customFormat="1" ht="25.5" customHeight="1">
      <c r="A109" s="33" t="s">
        <v>6</v>
      </c>
      <c r="B109" s="28"/>
      <c r="C109" s="117">
        <v>811141000</v>
      </c>
      <c r="D109" s="28" t="s">
        <v>20</v>
      </c>
      <c r="E109" s="156">
        <v>556</v>
      </c>
    </row>
    <row r="110" spans="1:5" s="4" customFormat="1" ht="25.5" customHeight="1">
      <c r="A110" s="161" t="s">
        <v>192</v>
      </c>
      <c r="B110" s="28"/>
      <c r="C110" s="117">
        <v>811172220</v>
      </c>
      <c r="D110" s="28"/>
      <c r="E110" s="156">
        <f>E111</f>
        <v>3028.5</v>
      </c>
    </row>
    <row r="111" spans="1:5" s="4" customFormat="1" ht="25.5" customHeight="1">
      <c r="A111" s="33" t="s">
        <v>176</v>
      </c>
      <c r="B111" s="28"/>
      <c r="C111" s="117">
        <v>811172220</v>
      </c>
      <c r="D111" s="28" t="s">
        <v>47</v>
      </c>
      <c r="E111" s="156">
        <v>3028.5</v>
      </c>
    </row>
    <row r="112" spans="1:5" s="4" customFormat="1" ht="25.5" customHeight="1">
      <c r="A112" s="161" t="s">
        <v>192</v>
      </c>
      <c r="B112" s="28"/>
      <c r="C112" s="117" t="s">
        <v>193</v>
      </c>
      <c r="D112" s="28"/>
      <c r="E112" s="156">
        <f>E113</f>
        <v>31</v>
      </c>
    </row>
    <row r="113" spans="1:5" s="4" customFormat="1" ht="25.5" customHeight="1">
      <c r="A113" s="33" t="s">
        <v>176</v>
      </c>
      <c r="B113" s="28"/>
      <c r="C113" s="117" t="s">
        <v>193</v>
      </c>
      <c r="D113" s="28" t="s">
        <v>47</v>
      </c>
      <c r="E113" s="156">
        <v>31</v>
      </c>
    </row>
    <row r="114" spans="1:5" s="4" customFormat="1" ht="24" customHeight="1">
      <c r="A114" s="139" t="s">
        <v>120</v>
      </c>
      <c r="B114" s="28"/>
      <c r="C114" s="117">
        <v>811200000</v>
      </c>
      <c r="D114" s="28"/>
      <c r="E114" s="156">
        <f>E117+E115</f>
        <v>10060</v>
      </c>
    </row>
    <row r="115" spans="1:5" s="4" customFormat="1" ht="24" customHeight="1">
      <c r="A115" s="139" t="s">
        <v>120</v>
      </c>
      <c r="B115" s="28"/>
      <c r="C115" s="117">
        <v>811272210</v>
      </c>
      <c r="D115" s="28"/>
      <c r="E115" s="156">
        <f>E116</f>
        <v>9657.7999999999993</v>
      </c>
    </row>
    <row r="116" spans="1:5" s="4" customFormat="1" ht="24" customHeight="1">
      <c r="A116" s="33" t="s">
        <v>176</v>
      </c>
      <c r="B116" s="28"/>
      <c r="C116" s="117">
        <v>811272210</v>
      </c>
      <c r="D116" s="28" t="s">
        <v>47</v>
      </c>
      <c r="E116" s="156">
        <v>9657.7999999999993</v>
      </c>
    </row>
    <row r="117" spans="1:5" s="4" customFormat="1" ht="12.75" customHeight="1">
      <c r="A117" s="57" t="s">
        <v>119</v>
      </c>
      <c r="B117" s="28"/>
      <c r="C117" s="117" t="s">
        <v>194</v>
      </c>
      <c r="D117" s="28"/>
      <c r="E117" s="156">
        <f>E118</f>
        <v>402.2</v>
      </c>
    </row>
    <row r="118" spans="1:5" s="4" customFormat="1" ht="22.5" customHeight="1">
      <c r="A118" s="33" t="s">
        <v>176</v>
      </c>
      <c r="B118" s="28"/>
      <c r="C118" s="117" t="s">
        <v>194</v>
      </c>
      <c r="D118" s="28" t="s">
        <v>47</v>
      </c>
      <c r="E118" s="156">
        <v>402.2</v>
      </c>
    </row>
    <row r="119" spans="1:5" s="4" customFormat="1" ht="13.5" customHeight="1">
      <c r="A119" s="57" t="s">
        <v>246</v>
      </c>
      <c r="B119" s="28"/>
      <c r="C119" s="117">
        <v>811300000</v>
      </c>
      <c r="D119" s="28"/>
      <c r="E119" s="156">
        <f>E120</f>
        <v>1172.0999999999999</v>
      </c>
    </row>
    <row r="120" spans="1:5" s="4" customFormat="1" ht="26.25" customHeight="1">
      <c r="A120" s="33" t="s">
        <v>6</v>
      </c>
      <c r="B120" s="28"/>
      <c r="C120" s="117">
        <v>811300000</v>
      </c>
      <c r="D120" s="28" t="s">
        <v>20</v>
      </c>
      <c r="E120" s="156">
        <v>1172.0999999999999</v>
      </c>
    </row>
    <row r="121" spans="1:5" s="4" customFormat="1" ht="39.75" customHeight="1">
      <c r="A121" s="198" t="s">
        <v>71</v>
      </c>
      <c r="B121" s="28"/>
      <c r="C121" s="117">
        <v>812100000</v>
      </c>
      <c r="D121" s="28"/>
      <c r="E121" s="156">
        <f>E122</f>
        <v>541.5</v>
      </c>
    </row>
    <row r="122" spans="1:5" s="4" customFormat="1" ht="24.75" customHeight="1">
      <c r="A122" s="33" t="s">
        <v>176</v>
      </c>
      <c r="B122" s="28"/>
      <c r="C122" s="117">
        <v>812100000</v>
      </c>
      <c r="D122" s="28" t="s">
        <v>47</v>
      </c>
      <c r="E122" s="156">
        <v>541.5</v>
      </c>
    </row>
    <row r="123" spans="1:5" s="4" customFormat="1" ht="24.75" customHeight="1">
      <c r="A123" s="127" t="s">
        <v>121</v>
      </c>
      <c r="B123" s="29"/>
      <c r="C123" s="118">
        <v>820000000</v>
      </c>
      <c r="D123" s="29"/>
      <c r="E123" s="151">
        <f>E124+E126</f>
        <v>3876.7</v>
      </c>
    </row>
    <row r="124" spans="1:5" s="4" customFormat="1" ht="24.75" customHeight="1">
      <c r="A124" s="199" t="s">
        <v>43</v>
      </c>
      <c r="B124" s="28"/>
      <c r="C124" s="117">
        <v>821100000</v>
      </c>
      <c r="D124" s="28"/>
      <c r="E124" s="156">
        <f>E125</f>
        <v>1171.9000000000001</v>
      </c>
    </row>
    <row r="125" spans="1:5" s="4" customFormat="1" ht="12.75" customHeight="1">
      <c r="A125" s="33" t="s">
        <v>2</v>
      </c>
      <c r="B125" s="28"/>
      <c r="C125" s="117">
        <v>821100000</v>
      </c>
      <c r="D125" s="28" t="s">
        <v>1</v>
      </c>
      <c r="E125" s="156">
        <v>1171.9000000000001</v>
      </c>
    </row>
    <row r="126" spans="1:5" s="4" customFormat="1" ht="27" customHeight="1">
      <c r="A126" s="57" t="s">
        <v>44</v>
      </c>
      <c r="B126" s="28"/>
      <c r="C126" s="117">
        <v>821200000</v>
      </c>
      <c r="D126" s="28"/>
      <c r="E126" s="156">
        <f>E129+E127</f>
        <v>2704.7999999999997</v>
      </c>
    </row>
    <row r="127" spans="1:5" s="4" customFormat="1" ht="37.5" customHeight="1">
      <c r="A127" s="57" t="s">
        <v>225</v>
      </c>
      <c r="B127" s="28"/>
      <c r="C127" s="117">
        <v>821272280</v>
      </c>
      <c r="D127" s="28"/>
      <c r="E127" s="156">
        <f>E128</f>
        <v>2493.6</v>
      </c>
    </row>
    <row r="128" spans="1:5" s="4" customFormat="1" ht="15.75" customHeight="1">
      <c r="A128" s="33" t="s">
        <v>2</v>
      </c>
      <c r="B128" s="28"/>
      <c r="C128" s="117">
        <v>821272280</v>
      </c>
      <c r="D128" s="28" t="s">
        <v>1</v>
      </c>
      <c r="E128" s="156">
        <v>2493.6</v>
      </c>
    </row>
    <row r="129" spans="1:8" s="4" customFormat="1" ht="12.75" customHeight="1">
      <c r="A129" s="57" t="s">
        <v>119</v>
      </c>
      <c r="B129" s="29"/>
      <c r="C129" s="117" t="s">
        <v>195</v>
      </c>
      <c r="D129" s="28"/>
      <c r="E129" s="156">
        <f>E130</f>
        <v>211.2</v>
      </c>
    </row>
    <row r="130" spans="1:8" s="4" customFormat="1" ht="12.75" customHeight="1">
      <c r="A130" s="33" t="s">
        <v>2</v>
      </c>
      <c r="B130" s="29"/>
      <c r="C130" s="117" t="s">
        <v>195</v>
      </c>
      <c r="D130" s="28" t="s">
        <v>1</v>
      </c>
      <c r="E130" s="156">
        <v>211.2</v>
      </c>
    </row>
    <row r="131" spans="1:8" s="4" customFormat="1" ht="24.75" customHeight="1">
      <c r="A131" s="126" t="s">
        <v>157</v>
      </c>
      <c r="B131" s="29"/>
      <c r="C131" s="118">
        <v>830000000</v>
      </c>
      <c r="D131" s="29"/>
      <c r="E131" s="151">
        <f>E132+E135</f>
        <v>865.3</v>
      </c>
    </row>
    <row r="132" spans="1:8" s="4" customFormat="1" ht="39.75" customHeight="1">
      <c r="A132" s="200" t="s">
        <v>169</v>
      </c>
      <c r="B132" s="29"/>
      <c r="C132" s="117">
        <v>833100000</v>
      </c>
      <c r="D132" s="28"/>
      <c r="E132" s="156">
        <f>E133+E134</f>
        <v>665.3</v>
      </c>
    </row>
    <row r="133" spans="1:8" s="4" customFormat="1" ht="26.25" customHeight="1">
      <c r="A133" s="33" t="s">
        <v>176</v>
      </c>
      <c r="B133" s="29"/>
      <c r="C133" s="117">
        <v>833100000</v>
      </c>
      <c r="D133" s="28" t="s">
        <v>47</v>
      </c>
      <c r="E133" s="156">
        <v>359.7</v>
      </c>
    </row>
    <row r="134" spans="1:8" s="4" customFormat="1" ht="26.25" customHeight="1">
      <c r="A134" s="33" t="s">
        <v>6</v>
      </c>
      <c r="B134" s="29"/>
      <c r="C134" s="117">
        <v>833100000</v>
      </c>
      <c r="D134" s="28" t="s">
        <v>20</v>
      </c>
      <c r="E134" s="156">
        <v>305.60000000000002</v>
      </c>
    </row>
    <row r="135" spans="1:8" s="4" customFormat="1" ht="22.5" customHeight="1">
      <c r="A135" s="18" t="s">
        <v>417</v>
      </c>
      <c r="B135" s="29"/>
      <c r="C135" s="117">
        <v>833200000</v>
      </c>
      <c r="D135" s="28"/>
      <c r="E135" s="156">
        <f>E136</f>
        <v>200</v>
      </c>
    </row>
    <row r="136" spans="1:8" s="4" customFormat="1" ht="26.25" customHeight="1">
      <c r="A136" s="33" t="s">
        <v>176</v>
      </c>
      <c r="B136" s="29"/>
      <c r="C136" s="117">
        <v>833200000</v>
      </c>
      <c r="D136" s="28" t="s">
        <v>47</v>
      </c>
      <c r="E136" s="156">
        <v>200</v>
      </c>
    </row>
    <row r="137" spans="1:8" s="4" customFormat="1" ht="12.75" customHeight="1">
      <c r="A137" s="201" t="s">
        <v>42</v>
      </c>
      <c r="B137" s="29"/>
      <c r="C137" s="118">
        <v>9900000000</v>
      </c>
      <c r="D137" s="29"/>
      <c r="E137" s="151">
        <f>E138+E141+E143+E147+E150+E152+E155+E158+E161+E165+E169+E174+E180+E182+E145+E184+E186+E188+E167+E176+E178+E190+E192</f>
        <v>137896.69999999998</v>
      </c>
    </row>
    <row r="138" spans="1:8" s="4" customFormat="1" ht="12.75" customHeight="1">
      <c r="A138" s="128" t="s">
        <v>24</v>
      </c>
      <c r="B138" s="28"/>
      <c r="C138" s="117">
        <v>9900009230</v>
      </c>
      <c r="D138" s="28"/>
      <c r="E138" s="156">
        <f>E139+E140</f>
        <v>69964.799999999988</v>
      </c>
    </row>
    <row r="139" spans="1:8" s="4" customFormat="1" ht="26.25" customHeight="1">
      <c r="A139" s="33" t="s">
        <v>176</v>
      </c>
      <c r="B139" s="28"/>
      <c r="C139" s="117">
        <v>9900009230</v>
      </c>
      <c r="D139" s="28" t="s">
        <v>47</v>
      </c>
      <c r="E139" s="156">
        <v>69539.899999999994</v>
      </c>
      <c r="F139" s="119"/>
      <c r="G139" s="120"/>
      <c r="H139" s="119"/>
    </row>
    <row r="140" spans="1:8" s="4" customFormat="1" ht="12.75" customHeight="1">
      <c r="A140" s="33" t="s">
        <v>2</v>
      </c>
      <c r="B140" s="28"/>
      <c r="C140" s="117">
        <v>9900009230</v>
      </c>
      <c r="D140" s="28" t="s">
        <v>1</v>
      </c>
      <c r="E140" s="156">
        <v>424.9</v>
      </c>
      <c r="G140" s="119"/>
    </row>
    <row r="141" spans="1:8" s="4" customFormat="1" ht="26.25" customHeight="1">
      <c r="A141" s="202" t="s">
        <v>38</v>
      </c>
      <c r="B141" s="28"/>
      <c r="C141" s="117">
        <v>9900010490</v>
      </c>
      <c r="D141" s="28"/>
      <c r="E141" s="156">
        <f>E142</f>
        <v>5128</v>
      </c>
    </row>
    <row r="142" spans="1:8" s="4" customFormat="1" ht="12.75" customHeight="1">
      <c r="A142" s="33" t="s">
        <v>91</v>
      </c>
      <c r="B142" s="28"/>
      <c r="C142" s="117">
        <v>9900010490</v>
      </c>
      <c r="D142" s="28" t="s">
        <v>7</v>
      </c>
      <c r="E142" s="156">
        <v>5128</v>
      </c>
    </row>
    <row r="143" spans="1:8" s="4" customFormat="1" ht="24" customHeight="1">
      <c r="A143" s="77" t="s">
        <v>122</v>
      </c>
      <c r="B143" s="29"/>
      <c r="C143" s="117">
        <v>9900051200</v>
      </c>
      <c r="D143" s="28"/>
      <c r="E143" s="156">
        <f>E144</f>
        <v>57.8</v>
      </c>
    </row>
    <row r="144" spans="1:8" s="4" customFormat="1" ht="12.75" customHeight="1">
      <c r="A144" s="33" t="s">
        <v>176</v>
      </c>
      <c r="B144" s="29"/>
      <c r="C144" s="117">
        <v>9900051200</v>
      </c>
      <c r="D144" s="28" t="s">
        <v>47</v>
      </c>
      <c r="E144" s="156">
        <v>57.8</v>
      </c>
    </row>
    <row r="145" spans="1:8" s="4" customFormat="1" ht="12.75" customHeight="1">
      <c r="A145" s="18" t="s">
        <v>149</v>
      </c>
      <c r="B145" s="29"/>
      <c r="C145" s="117">
        <v>9900053910</v>
      </c>
      <c r="D145" s="28"/>
      <c r="E145" s="156">
        <f>E146</f>
        <v>1126</v>
      </c>
    </row>
    <row r="146" spans="1:8" s="4" customFormat="1" ht="24.75" customHeight="1">
      <c r="A146" s="33" t="s">
        <v>176</v>
      </c>
      <c r="B146" s="29"/>
      <c r="C146" s="117">
        <v>9900053910</v>
      </c>
      <c r="D146" s="28" t="s">
        <v>47</v>
      </c>
      <c r="E146" s="156">
        <v>1126</v>
      </c>
    </row>
    <row r="147" spans="1:8" s="4" customFormat="1" ht="112.5" customHeight="1">
      <c r="A147" s="186" t="s">
        <v>180</v>
      </c>
      <c r="B147" s="29"/>
      <c r="C147" s="117">
        <v>9900073040</v>
      </c>
      <c r="D147" s="29"/>
      <c r="E147" s="156">
        <f>E148+E149</f>
        <v>51.699999999999996</v>
      </c>
      <c r="H147" s="165"/>
    </row>
    <row r="148" spans="1:8" s="4" customFormat="1" ht="47.25" customHeight="1">
      <c r="A148" s="33" t="s">
        <v>16</v>
      </c>
      <c r="B148" s="28"/>
      <c r="C148" s="117">
        <v>9900073040</v>
      </c>
      <c r="D148" s="28" t="s">
        <v>17</v>
      </c>
      <c r="E148" s="156">
        <v>50.4</v>
      </c>
    </row>
    <row r="149" spans="1:8" s="4" customFormat="1" ht="27.75" customHeight="1">
      <c r="A149" s="33" t="s">
        <v>176</v>
      </c>
      <c r="B149" s="28"/>
      <c r="C149" s="117">
        <v>9900073040</v>
      </c>
      <c r="D149" s="28" t="s">
        <v>47</v>
      </c>
      <c r="E149" s="156">
        <v>1.3</v>
      </c>
    </row>
    <row r="150" spans="1:8" s="4" customFormat="1" ht="36.75" customHeight="1">
      <c r="A150" s="110" t="s">
        <v>19</v>
      </c>
      <c r="B150" s="29"/>
      <c r="C150" s="117">
        <v>9900073060</v>
      </c>
      <c r="D150" s="29"/>
      <c r="E150" s="156">
        <f>E151</f>
        <v>980</v>
      </c>
    </row>
    <row r="151" spans="1:8" s="4" customFormat="1" ht="12.75" customHeight="1">
      <c r="A151" s="33" t="s">
        <v>2</v>
      </c>
      <c r="B151" s="29"/>
      <c r="C151" s="117">
        <v>9900073060</v>
      </c>
      <c r="D151" s="28" t="s">
        <v>1</v>
      </c>
      <c r="E151" s="156">
        <v>980</v>
      </c>
    </row>
    <row r="152" spans="1:8" s="4" customFormat="1" ht="59.25" customHeight="1">
      <c r="A152" s="111" t="s">
        <v>243</v>
      </c>
      <c r="B152" s="29"/>
      <c r="C152" s="117">
        <v>9900073070</v>
      </c>
      <c r="D152" s="29"/>
      <c r="E152" s="156">
        <f>E153+E154</f>
        <v>58.9</v>
      </c>
    </row>
    <row r="153" spans="1:8" s="4" customFormat="1" ht="48" customHeight="1">
      <c r="A153" s="33" t="s">
        <v>16</v>
      </c>
      <c r="B153" s="29"/>
      <c r="C153" s="117">
        <v>9900073070</v>
      </c>
      <c r="D153" s="28" t="s">
        <v>17</v>
      </c>
      <c r="E153" s="156">
        <v>55.9</v>
      </c>
    </row>
    <row r="154" spans="1:8" s="4" customFormat="1" ht="25.5" customHeight="1">
      <c r="A154" s="33" t="s">
        <v>176</v>
      </c>
      <c r="B154" s="29"/>
      <c r="C154" s="117">
        <v>9900073070</v>
      </c>
      <c r="D154" s="28" t="s">
        <v>47</v>
      </c>
      <c r="E154" s="156">
        <v>3</v>
      </c>
    </row>
    <row r="155" spans="1:8" s="4" customFormat="1" ht="108.75" customHeight="1">
      <c r="A155" s="107" t="s">
        <v>10</v>
      </c>
      <c r="B155" s="29"/>
      <c r="C155" s="117">
        <v>9900073080</v>
      </c>
      <c r="D155" s="29"/>
      <c r="E155" s="156">
        <f>E156+E157</f>
        <v>286.2</v>
      </c>
    </row>
    <row r="156" spans="1:8" s="4" customFormat="1" ht="51" customHeight="1">
      <c r="A156" s="33" t="s">
        <v>16</v>
      </c>
      <c r="B156" s="29"/>
      <c r="C156" s="117">
        <v>9900073080</v>
      </c>
      <c r="D156" s="28" t="s">
        <v>17</v>
      </c>
      <c r="E156" s="156">
        <v>279.7</v>
      </c>
    </row>
    <row r="157" spans="1:8" s="4" customFormat="1" ht="24" customHeight="1">
      <c r="A157" s="33" t="s">
        <v>176</v>
      </c>
      <c r="B157" s="29"/>
      <c r="C157" s="117">
        <v>9900073080</v>
      </c>
      <c r="D157" s="28" t="s">
        <v>47</v>
      </c>
      <c r="E157" s="156">
        <v>6.5</v>
      </c>
    </row>
    <row r="158" spans="1:8" s="4" customFormat="1" ht="53.25" customHeight="1">
      <c r="A158" s="109" t="s">
        <v>242</v>
      </c>
      <c r="B158" s="29"/>
      <c r="C158" s="117">
        <v>9900073120</v>
      </c>
      <c r="D158" s="29"/>
      <c r="E158" s="156">
        <f>E159+E160</f>
        <v>58.9</v>
      </c>
    </row>
    <row r="159" spans="1:8" s="4" customFormat="1" ht="47.25" customHeight="1">
      <c r="A159" s="33" t="s">
        <v>16</v>
      </c>
      <c r="B159" s="29"/>
      <c r="C159" s="117">
        <v>9900073120</v>
      </c>
      <c r="D159" s="28" t="s">
        <v>17</v>
      </c>
      <c r="E159" s="156">
        <v>55.9</v>
      </c>
    </row>
    <row r="160" spans="1:8" s="4" customFormat="1" ht="26.25" customHeight="1">
      <c r="A160" s="33" t="s">
        <v>176</v>
      </c>
      <c r="B160" s="29"/>
      <c r="C160" s="117">
        <v>9900073120</v>
      </c>
      <c r="D160" s="28" t="s">
        <v>47</v>
      </c>
      <c r="E160" s="156">
        <v>3</v>
      </c>
    </row>
    <row r="161" spans="1:6" s="4" customFormat="1" ht="77.25" customHeight="1">
      <c r="A161" s="187" t="s">
        <v>181</v>
      </c>
      <c r="B161" s="29"/>
      <c r="C161" s="117">
        <v>9900073150</v>
      </c>
      <c r="D161" s="29"/>
      <c r="E161" s="156">
        <f>E162+E163+E164</f>
        <v>108.7</v>
      </c>
    </row>
    <row r="162" spans="1:6" s="4" customFormat="1" ht="48" customHeight="1">
      <c r="A162" s="33" t="s">
        <v>16</v>
      </c>
      <c r="B162" s="29"/>
      <c r="C162" s="117">
        <v>9900073150</v>
      </c>
      <c r="D162" s="28" t="s">
        <v>17</v>
      </c>
      <c r="E162" s="156">
        <v>16.8</v>
      </c>
    </row>
    <row r="163" spans="1:6" s="4" customFormat="1" ht="24.75" customHeight="1">
      <c r="A163" s="33" t="s">
        <v>176</v>
      </c>
      <c r="B163" s="29"/>
      <c r="C163" s="117">
        <v>9900073150</v>
      </c>
      <c r="D163" s="28" t="s">
        <v>47</v>
      </c>
      <c r="E163" s="156">
        <v>6</v>
      </c>
    </row>
    <row r="164" spans="1:6" s="4" customFormat="1" ht="12.75" customHeight="1">
      <c r="A164" s="33" t="s">
        <v>53</v>
      </c>
      <c r="B164" s="29"/>
      <c r="C164" s="117">
        <v>9900073150</v>
      </c>
      <c r="D164" s="28" t="s">
        <v>3</v>
      </c>
      <c r="E164" s="156">
        <v>85.9</v>
      </c>
    </row>
    <row r="165" spans="1:6" s="4" customFormat="1" ht="99" customHeight="1">
      <c r="A165" s="188" t="s">
        <v>182</v>
      </c>
      <c r="B165" s="29"/>
      <c r="C165" s="117">
        <v>9900073160</v>
      </c>
      <c r="D165" s="29"/>
      <c r="E165" s="156">
        <f>E166</f>
        <v>5</v>
      </c>
    </row>
    <row r="166" spans="1:6" s="4" customFormat="1" ht="24" customHeight="1">
      <c r="A166" s="33" t="s">
        <v>176</v>
      </c>
      <c r="B166" s="29"/>
      <c r="C166" s="117">
        <v>9900073160</v>
      </c>
      <c r="D166" s="28" t="s">
        <v>47</v>
      </c>
      <c r="E166" s="156">
        <v>5</v>
      </c>
    </row>
    <row r="167" spans="1:6" s="4" customFormat="1" ht="85.5" customHeight="1">
      <c r="A167" s="18" t="s">
        <v>398</v>
      </c>
      <c r="B167" s="29"/>
      <c r="C167" s="117">
        <v>9900074060</v>
      </c>
      <c r="D167" s="28"/>
      <c r="E167" s="156">
        <f>E168</f>
        <v>6900</v>
      </c>
    </row>
    <row r="168" spans="1:6" s="4" customFormat="1" ht="17.25" customHeight="1">
      <c r="A168" s="33" t="s">
        <v>91</v>
      </c>
      <c r="B168" s="29"/>
      <c r="C168" s="117">
        <v>9900074060</v>
      </c>
      <c r="D168" s="28" t="s">
        <v>7</v>
      </c>
      <c r="E168" s="156">
        <v>6900</v>
      </c>
    </row>
    <row r="169" spans="1:6" s="4" customFormat="1" ht="24.75" customHeight="1">
      <c r="A169" s="203" t="s">
        <v>41</v>
      </c>
      <c r="B169" s="29"/>
      <c r="C169" s="117">
        <v>9900082040</v>
      </c>
      <c r="D169" s="29"/>
      <c r="E169" s="156">
        <f>E170+E171+E173+E172</f>
        <v>43319.700000000004</v>
      </c>
      <c r="F169" s="119"/>
    </row>
    <row r="170" spans="1:6" s="4" customFormat="1" ht="47.25" customHeight="1">
      <c r="A170" s="33" t="s">
        <v>16</v>
      </c>
      <c r="B170" s="29"/>
      <c r="C170" s="117">
        <v>9900082040</v>
      </c>
      <c r="D170" s="28" t="s">
        <v>17</v>
      </c>
      <c r="E170" s="156">
        <v>37377.300000000003</v>
      </c>
      <c r="F170" s="119"/>
    </row>
    <row r="171" spans="1:6" s="4" customFormat="1" ht="26.25" customHeight="1">
      <c r="A171" s="33" t="s">
        <v>176</v>
      </c>
      <c r="B171" s="29"/>
      <c r="C171" s="117">
        <v>9900082040</v>
      </c>
      <c r="D171" s="28" t="s">
        <v>47</v>
      </c>
      <c r="E171" s="156">
        <v>5675.3</v>
      </c>
    </row>
    <row r="172" spans="1:6" s="4" customFormat="1" ht="16.5" customHeight="1">
      <c r="A172" s="33" t="s">
        <v>91</v>
      </c>
      <c r="B172" s="29"/>
      <c r="C172" s="117">
        <v>9900082040</v>
      </c>
      <c r="D172" s="28" t="s">
        <v>7</v>
      </c>
      <c r="E172" s="156">
        <v>230</v>
      </c>
    </row>
    <row r="173" spans="1:6" s="4" customFormat="1" ht="12.75" customHeight="1">
      <c r="A173" s="33" t="s">
        <v>2</v>
      </c>
      <c r="B173" s="29"/>
      <c r="C173" s="117">
        <v>9900082040</v>
      </c>
      <c r="D173" s="28" t="s">
        <v>1</v>
      </c>
      <c r="E173" s="156">
        <v>37.1</v>
      </c>
    </row>
    <row r="174" spans="1:6" s="4" customFormat="1" ht="27" customHeight="1">
      <c r="A174" s="203" t="s">
        <v>25</v>
      </c>
      <c r="B174" s="29"/>
      <c r="C174" s="117">
        <v>9900082080</v>
      </c>
      <c r="D174" s="28"/>
      <c r="E174" s="156">
        <f>E175</f>
        <v>3026.3</v>
      </c>
    </row>
    <row r="175" spans="1:6" s="4" customFormat="1" ht="48.75" customHeight="1">
      <c r="A175" s="33" t="s">
        <v>16</v>
      </c>
      <c r="B175" s="29"/>
      <c r="C175" s="117">
        <v>9900082080</v>
      </c>
      <c r="D175" s="28" t="s">
        <v>17</v>
      </c>
      <c r="E175" s="156">
        <v>3026.3</v>
      </c>
    </row>
    <row r="176" spans="1:6" s="4" customFormat="1" ht="14.25" customHeight="1">
      <c r="A176" s="220" t="s">
        <v>21</v>
      </c>
      <c r="B176" s="29"/>
      <c r="C176" s="117">
        <v>9900092730</v>
      </c>
      <c r="D176" s="28"/>
      <c r="E176" s="156">
        <f>E177</f>
        <v>20</v>
      </c>
    </row>
    <row r="177" spans="1:5" s="4" customFormat="1" ht="13.5" customHeight="1">
      <c r="A177" s="33" t="s">
        <v>91</v>
      </c>
      <c r="B177" s="29"/>
      <c r="C177" s="117">
        <v>9900092730</v>
      </c>
      <c r="D177" s="28" t="s">
        <v>7</v>
      </c>
      <c r="E177" s="156">
        <v>20</v>
      </c>
    </row>
    <row r="178" spans="1:5" s="4" customFormat="1" ht="39" customHeight="1">
      <c r="A178" s="221" t="s">
        <v>52</v>
      </c>
      <c r="B178" s="29"/>
      <c r="C178" s="117">
        <v>9900092740</v>
      </c>
      <c r="D178" s="28"/>
      <c r="E178" s="156">
        <f>E179</f>
        <v>96.4</v>
      </c>
    </row>
    <row r="179" spans="1:5" s="4" customFormat="1" ht="24" customHeight="1">
      <c r="A179" s="33" t="s">
        <v>176</v>
      </c>
      <c r="B179" s="29"/>
      <c r="C179" s="117">
        <v>9900092740</v>
      </c>
      <c r="D179" s="28" t="s">
        <v>47</v>
      </c>
      <c r="E179" s="156">
        <v>96.4</v>
      </c>
    </row>
    <row r="180" spans="1:5" s="4" customFormat="1" ht="25.5" customHeight="1">
      <c r="A180" s="204" t="s">
        <v>33</v>
      </c>
      <c r="B180" s="29"/>
      <c r="C180" s="117">
        <v>9900093010</v>
      </c>
      <c r="D180" s="29"/>
      <c r="E180" s="156">
        <f>E181</f>
        <v>491.7</v>
      </c>
    </row>
    <row r="181" spans="1:5" s="4" customFormat="1" ht="24.75" customHeight="1">
      <c r="A181" s="33" t="s">
        <v>6</v>
      </c>
      <c r="B181" s="29"/>
      <c r="C181" s="117">
        <v>9900093010</v>
      </c>
      <c r="D181" s="28" t="s">
        <v>20</v>
      </c>
      <c r="E181" s="156">
        <v>491.7</v>
      </c>
    </row>
    <row r="182" spans="1:5" s="4" customFormat="1" ht="15" customHeight="1">
      <c r="A182" s="204" t="s">
        <v>220</v>
      </c>
      <c r="B182" s="29"/>
      <c r="C182" s="117">
        <v>9900093020</v>
      </c>
      <c r="D182" s="28"/>
      <c r="E182" s="156">
        <f>E183</f>
        <v>5654.3</v>
      </c>
    </row>
    <row r="183" spans="1:5" s="4" customFormat="1" ht="26.25" customHeight="1">
      <c r="A183" s="33" t="s">
        <v>6</v>
      </c>
      <c r="B183" s="29"/>
      <c r="C183" s="117">
        <v>9900093020</v>
      </c>
      <c r="D183" s="28" t="s">
        <v>20</v>
      </c>
      <c r="E183" s="156">
        <v>5654.3</v>
      </c>
    </row>
    <row r="184" spans="1:5" s="4" customFormat="1" ht="26.25" customHeight="1">
      <c r="A184" s="36" t="s">
        <v>209</v>
      </c>
      <c r="B184" s="28"/>
      <c r="C184" s="117">
        <v>9900097010</v>
      </c>
      <c r="D184" s="28"/>
      <c r="E184" s="156">
        <f>E185</f>
        <v>57.9</v>
      </c>
    </row>
    <row r="185" spans="1:5" s="4" customFormat="1" ht="26.25" customHeight="1">
      <c r="A185" s="33" t="s">
        <v>176</v>
      </c>
      <c r="B185" s="28"/>
      <c r="C185" s="117">
        <v>9900097010</v>
      </c>
      <c r="D185" s="28" t="s">
        <v>47</v>
      </c>
      <c r="E185" s="156">
        <v>57.9</v>
      </c>
    </row>
    <row r="186" spans="1:5" s="4" customFormat="1" ht="26.25" customHeight="1">
      <c r="A186" s="36" t="s">
        <v>210</v>
      </c>
      <c r="B186" s="28"/>
      <c r="C186" s="117">
        <v>9900097030</v>
      </c>
      <c r="D186" s="28"/>
      <c r="E186" s="156">
        <f>E187</f>
        <v>310.3</v>
      </c>
    </row>
    <row r="187" spans="1:5" s="4" customFormat="1" ht="26.25" customHeight="1">
      <c r="A187" s="33" t="s">
        <v>176</v>
      </c>
      <c r="B187" s="28"/>
      <c r="C187" s="117">
        <v>9900097030</v>
      </c>
      <c r="D187" s="28" t="s">
        <v>47</v>
      </c>
      <c r="E187" s="156">
        <v>310.3</v>
      </c>
    </row>
    <row r="188" spans="1:5" s="4" customFormat="1" ht="42" customHeight="1">
      <c r="A188" s="36" t="s">
        <v>211</v>
      </c>
      <c r="B188" s="28"/>
      <c r="C188" s="117">
        <v>9900098010</v>
      </c>
      <c r="D188" s="28"/>
      <c r="E188" s="156">
        <f>E189</f>
        <v>59.5</v>
      </c>
    </row>
    <row r="189" spans="1:5" s="4" customFormat="1" ht="26.25" customHeight="1">
      <c r="A189" s="33" t="s">
        <v>176</v>
      </c>
      <c r="B189" s="28"/>
      <c r="C189" s="117">
        <v>9900098010</v>
      </c>
      <c r="D189" s="28" t="s">
        <v>47</v>
      </c>
      <c r="E189" s="156">
        <v>59.5</v>
      </c>
    </row>
    <row r="190" spans="1:5" s="4" customFormat="1" ht="37.5" customHeight="1">
      <c r="A190" s="18" t="s">
        <v>419</v>
      </c>
      <c r="B190" s="28"/>
      <c r="C190" s="117">
        <v>9900098030</v>
      </c>
      <c r="D190" s="28"/>
      <c r="E190" s="156">
        <f>E191</f>
        <v>100</v>
      </c>
    </row>
    <row r="191" spans="1:5" s="4" customFormat="1" ht="26.25" customHeight="1">
      <c r="A191" s="33" t="s">
        <v>176</v>
      </c>
      <c r="B191" s="28"/>
      <c r="C191" s="117">
        <v>9900098030</v>
      </c>
      <c r="D191" s="28" t="s">
        <v>47</v>
      </c>
      <c r="E191" s="156">
        <v>100</v>
      </c>
    </row>
    <row r="192" spans="1:5" s="4" customFormat="1" ht="26.25" customHeight="1">
      <c r="A192" s="18" t="s">
        <v>418</v>
      </c>
      <c r="B192" s="28"/>
      <c r="C192" s="117">
        <v>9900099030</v>
      </c>
      <c r="D192" s="28"/>
      <c r="E192" s="156">
        <f>E193</f>
        <v>34.6</v>
      </c>
    </row>
    <row r="193" spans="1:7" s="4" customFormat="1" ht="26.25" customHeight="1">
      <c r="A193" s="33" t="s">
        <v>176</v>
      </c>
      <c r="B193" s="28"/>
      <c r="C193" s="117">
        <v>9900099030</v>
      </c>
      <c r="D193" s="28" t="s">
        <v>47</v>
      </c>
      <c r="E193" s="156">
        <v>34.6</v>
      </c>
    </row>
    <row r="194" spans="1:7" s="4" customFormat="1" ht="12.75" customHeight="1">
      <c r="A194" s="272"/>
      <c r="B194" s="273"/>
      <c r="C194" s="273"/>
      <c r="D194" s="273"/>
      <c r="E194" s="274"/>
    </row>
    <row r="195" spans="1:7" s="4" customFormat="1" ht="23.25" customHeight="1">
      <c r="A195" s="31" t="s">
        <v>55</v>
      </c>
      <c r="B195" s="29" t="s">
        <v>9</v>
      </c>
      <c r="C195" s="28"/>
      <c r="D195" s="29"/>
      <c r="E195" s="151">
        <f>E196</f>
        <v>1282.0999999999999</v>
      </c>
    </row>
    <row r="196" spans="1:7" s="4" customFormat="1" ht="12.75" customHeight="1">
      <c r="A196" s="201" t="s">
        <v>42</v>
      </c>
      <c r="B196" s="29"/>
      <c r="C196" s="118">
        <v>9900000000</v>
      </c>
      <c r="D196" s="29"/>
      <c r="E196" s="151">
        <f>E197+E199</f>
        <v>1282.0999999999999</v>
      </c>
    </row>
    <row r="197" spans="1:7" s="4" customFormat="1" ht="23.25" customHeight="1">
      <c r="A197" s="203" t="s">
        <v>41</v>
      </c>
      <c r="B197" s="29"/>
      <c r="C197" s="117">
        <v>9900082040</v>
      </c>
      <c r="D197" s="29"/>
      <c r="E197" s="156">
        <f>E198</f>
        <v>208.8</v>
      </c>
    </row>
    <row r="198" spans="1:7" s="4" customFormat="1" ht="26.25" customHeight="1">
      <c r="A198" s="33" t="s">
        <v>176</v>
      </c>
      <c r="B198" s="29"/>
      <c r="C198" s="117">
        <v>9900082040</v>
      </c>
      <c r="D198" s="28" t="s">
        <v>47</v>
      </c>
      <c r="E198" s="156">
        <v>208.8</v>
      </c>
    </row>
    <row r="199" spans="1:7" s="4" customFormat="1" ht="24.75" customHeight="1">
      <c r="A199" s="25" t="s">
        <v>54</v>
      </c>
      <c r="B199" s="29"/>
      <c r="C199" s="117">
        <v>9900082050</v>
      </c>
      <c r="D199" s="28"/>
      <c r="E199" s="156">
        <f>E200</f>
        <v>1073.3</v>
      </c>
    </row>
    <row r="200" spans="1:7" s="4" customFormat="1" ht="48.75" customHeight="1">
      <c r="A200" s="33" t="s">
        <v>16</v>
      </c>
      <c r="B200" s="29"/>
      <c r="C200" s="117">
        <v>9900082050</v>
      </c>
      <c r="D200" s="28" t="s">
        <v>17</v>
      </c>
      <c r="E200" s="156">
        <v>1073.3</v>
      </c>
    </row>
    <row r="201" spans="1:7" s="4" customFormat="1" ht="12.75" customHeight="1">
      <c r="A201" s="272"/>
      <c r="B201" s="273"/>
      <c r="C201" s="273"/>
      <c r="D201" s="273"/>
      <c r="E201" s="274"/>
    </row>
    <row r="202" spans="1:7" s="4" customFormat="1" ht="25.5" customHeight="1">
      <c r="A202" s="32" t="s">
        <v>92</v>
      </c>
      <c r="B202" s="29" t="s">
        <v>49</v>
      </c>
      <c r="C202" s="28"/>
      <c r="D202" s="29"/>
      <c r="E202" s="151">
        <f>E203+E272+E280</f>
        <v>95881.7</v>
      </c>
      <c r="G202" s="119"/>
    </row>
    <row r="203" spans="1:7" s="4" customFormat="1" ht="26.25" customHeight="1">
      <c r="A203" s="140" t="s">
        <v>94</v>
      </c>
      <c r="B203" s="29"/>
      <c r="C203" s="118">
        <v>300000000</v>
      </c>
      <c r="D203" s="29"/>
      <c r="E203" s="151">
        <f>E246+E204+E226+E237+E239+E244+E248+E250+E261+E268+E219+E252+E209</f>
        <v>94600.099999999991</v>
      </c>
    </row>
    <row r="204" spans="1:7" s="4" customFormat="1" ht="26.25" customHeight="1">
      <c r="A204" s="129" t="s">
        <v>123</v>
      </c>
      <c r="B204" s="29"/>
      <c r="C204" s="117">
        <v>301100000</v>
      </c>
      <c r="D204" s="28"/>
      <c r="E204" s="156">
        <f>E205+E207+E213+E211+E215+E217</f>
        <v>1200.4000000000001</v>
      </c>
    </row>
    <row r="205" spans="1:7" s="4" customFormat="1" ht="26.25" customHeight="1">
      <c r="A205" s="129" t="s">
        <v>69</v>
      </c>
      <c r="B205" s="29"/>
      <c r="C205" s="117">
        <v>301111000</v>
      </c>
      <c r="D205" s="28"/>
      <c r="E205" s="156">
        <f>E206</f>
        <v>701</v>
      </c>
    </row>
    <row r="206" spans="1:7" s="4" customFormat="1" ht="25.5" customHeight="1">
      <c r="A206" s="33" t="s">
        <v>6</v>
      </c>
      <c r="B206" s="29"/>
      <c r="C206" s="117">
        <v>301111000</v>
      </c>
      <c r="D206" s="28" t="s">
        <v>20</v>
      </c>
      <c r="E206" s="156">
        <v>701</v>
      </c>
    </row>
    <row r="207" spans="1:7" s="4" customFormat="1" ht="25.5" customHeight="1">
      <c r="A207" s="129" t="s">
        <v>170</v>
      </c>
      <c r="B207" s="29"/>
      <c r="C207" s="117">
        <v>301112000</v>
      </c>
      <c r="D207" s="28"/>
      <c r="E207" s="156">
        <f>E208</f>
        <v>220</v>
      </c>
    </row>
    <row r="208" spans="1:7" s="4" customFormat="1" ht="25.5" customHeight="1">
      <c r="A208" s="33" t="s">
        <v>6</v>
      </c>
      <c r="B208" s="29"/>
      <c r="C208" s="117">
        <v>301112000</v>
      </c>
      <c r="D208" s="28" t="s">
        <v>20</v>
      </c>
      <c r="E208" s="156">
        <v>220</v>
      </c>
    </row>
    <row r="209" spans="1:5" s="4" customFormat="1" ht="25.5" customHeight="1">
      <c r="A209" s="18" t="s">
        <v>405</v>
      </c>
      <c r="B209" s="29"/>
      <c r="C209" s="117">
        <v>301150140</v>
      </c>
      <c r="D209" s="28"/>
      <c r="E209" s="156">
        <f>E210</f>
        <v>73.400000000000006</v>
      </c>
    </row>
    <row r="210" spans="1:5" s="4" customFormat="1" ht="25.5" customHeight="1">
      <c r="A210" s="33" t="s">
        <v>6</v>
      </c>
      <c r="B210" s="29"/>
      <c r="C210" s="117">
        <v>301150140</v>
      </c>
      <c r="D210" s="28" t="s">
        <v>20</v>
      </c>
      <c r="E210" s="156">
        <v>73.400000000000006</v>
      </c>
    </row>
    <row r="211" spans="1:5" s="4" customFormat="1" ht="25.5" customHeight="1">
      <c r="A211" s="18" t="s">
        <v>212</v>
      </c>
      <c r="B211" s="29"/>
      <c r="C211" s="117">
        <v>301172150</v>
      </c>
      <c r="D211" s="28"/>
      <c r="E211" s="156">
        <f>E212</f>
        <v>89.7</v>
      </c>
    </row>
    <row r="212" spans="1:5" s="4" customFormat="1" ht="25.5" customHeight="1">
      <c r="A212" s="33" t="s">
        <v>6</v>
      </c>
      <c r="B212" s="29"/>
      <c r="C212" s="117">
        <v>301172150</v>
      </c>
      <c r="D212" s="28" t="s">
        <v>20</v>
      </c>
      <c r="E212" s="156">
        <v>89.7</v>
      </c>
    </row>
    <row r="213" spans="1:5" s="4" customFormat="1" ht="12.75" customHeight="1">
      <c r="A213" s="18" t="s">
        <v>406</v>
      </c>
      <c r="B213" s="29"/>
      <c r="C213" s="117" t="s">
        <v>407</v>
      </c>
      <c r="D213" s="28"/>
      <c r="E213" s="156">
        <f>E214</f>
        <v>80</v>
      </c>
    </row>
    <row r="214" spans="1:5" s="4" customFormat="1" ht="25.5" customHeight="1">
      <c r="A214" s="33" t="s">
        <v>6</v>
      </c>
      <c r="B214" s="29"/>
      <c r="C214" s="117" t="s">
        <v>407</v>
      </c>
      <c r="D214" s="28" t="s">
        <v>20</v>
      </c>
      <c r="E214" s="156">
        <v>80</v>
      </c>
    </row>
    <row r="215" spans="1:5" s="4" customFormat="1" ht="25.5" customHeight="1">
      <c r="A215" s="18" t="s">
        <v>409</v>
      </c>
      <c r="B215" s="29"/>
      <c r="C215" s="117" t="s">
        <v>408</v>
      </c>
      <c r="D215" s="28"/>
      <c r="E215" s="156">
        <f>E216</f>
        <v>10</v>
      </c>
    </row>
    <row r="216" spans="1:5" s="4" customFormat="1" ht="25.5" customHeight="1">
      <c r="A216" s="33" t="s">
        <v>6</v>
      </c>
      <c r="B216" s="29"/>
      <c r="C216" s="117" t="s">
        <v>408</v>
      </c>
      <c r="D216" s="28" t="s">
        <v>20</v>
      </c>
      <c r="E216" s="156">
        <v>10</v>
      </c>
    </row>
    <row r="217" spans="1:5" s="4" customFormat="1" ht="25.5" customHeight="1">
      <c r="A217" s="18" t="s">
        <v>188</v>
      </c>
      <c r="B217" s="29"/>
      <c r="C217" s="117" t="s">
        <v>187</v>
      </c>
      <c r="D217" s="28"/>
      <c r="E217" s="156">
        <f>E218</f>
        <v>99.7</v>
      </c>
    </row>
    <row r="218" spans="1:5" s="4" customFormat="1" ht="25.5" customHeight="1">
      <c r="A218" s="33" t="s">
        <v>6</v>
      </c>
      <c r="B218" s="29"/>
      <c r="C218" s="117" t="s">
        <v>187</v>
      </c>
      <c r="D218" s="28" t="s">
        <v>20</v>
      </c>
      <c r="E218" s="156">
        <v>99.7</v>
      </c>
    </row>
    <row r="219" spans="1:5" s="4" customFormat="1" ht="14.25" customHeight="1">
      <c r="A219" s="123" t="s">
        <v>171</v>
      </c>
      <c r="B219" s="29"/>
      <c r="C219" s="117">
        <v>301200000</v>
      </c>
      <c r="D219" s="28"/>
      <c r="E219" s="156">
        <f>E220+E222+E224</f>
        <v>98.2</v>
      </c>
    </row>
    <row r="220" spans="1:5" s="4" customFormat="1" ht="14.25" customHeight="1">
      <c r="A220" s="123" t="s">
        <v>172</v>
      </c>
      <c r="B220" s="29"/>
      <c r="C220" s="117">
        <v>301211000</v>
      </c>
      <c r="D220" s="28"/>
      <c r="E220" s="156">
        <f>E221</f>
        <v>40</v>
      </c>
    </row>
    <row r="221" spans="1:5" s="4" customFormat="1" ht="25.5" customHeight="1">
      <c r="A221" s="33" t="s">
        <v>6</v>
      </c>
      <c r="B221" s="29"/>
      <c r="C221" s="117">
        <v>301211000</v>
      </c>
      <c r="D221" s="28" t="s">
        <v>20</v>
      </c>
      <c r="E221" s="156">
        <v>40</v>
      </c>
    </row>
    <row r="222" spans="1:5" s="4" customFormat="1" ht="13.5" customHeight="1">
      <c r="A222" s="123" t="s">
        <v>173</v>
      </c>
      <c r="B222" s="29"/>
      <c r="C222" s="117">
        <v>301212000</v>
      </c>
      <c r="D222" s="28"/>
      <c r="E222" s="156">
        <f>E223</f>
        <v>10</v>
      </c>
    </row>
    <row r="223" spans="1:5" s="4" customFormat="1" ht="25.5" customHeight="1">
      <c r="A223" s="33" t="s">
        <v>6</v>
      </c>
      <c r="B223" s="29"/>
      <c r="C223" s="117">
        <v>301212000</v>
      </c>
      <c r="D223" s="28" t="s">
        <v>20</v>
      </c>
      <c r="E223" s="156">
        <v>10</v>
      </c>
    </row>
    <row r="224" spans="1:5" s="4" customFormat="1" ht="37.5" customHeight="1">
      <c r="A224" s="18" t="s">
        <v>233</v>
      </c>
      <c r="B224" s="29"/>
      <c r="C224" s="117">
        <v>301251460</v>
      </c>
      <c r="D224" s="28"/>
      <c r="E224" s="156">
        <f>E225</f>
        <v>48.2</v>
      </c>
    </row>
    <row r="225" spans="1:5" s="4" customFormat="1" ht="25.5" customHeight="1">
      <c r="A225" s="33" t="s">
        <v>6</v>
      </c>
      <c r="B225" s="29"/>
      <c r="C225" s="117">
        <v>301251460</v>
      </c>
      <c r="D225" s="28" t="s">
        <v>20</v>
      </c>
      <c r="E225" s="156">
        <v>48.2</v>
      </c>
    </row>
    <row r="226" spans="1:5" s="4" customFormat="1" ht="12.75" customHeight="1">
      <c r="A226" s="123" t="s">
        <v>221</v>
      </c>
      <c r="B226" s="29"/>
      <c r="C226" s="117">
        <v>301300000</v>
      </c>
      <c r="D226" s="28"/>
      <c r="E226" s="156">
        <f>E227+E229+E235+E231+E233</f>
        <v>17067.900000000001</v>
      </c>
    </row>
    <row r="227" spans="1:5" s="4" customFormat="1" ht="12.75" customHeight="1">
      <c r="A227" s="123" t="s">
        <v>57</v>
      </c>
      <c r="B227" s="29"/>
      <c r="C227" s="117">
        <v>301311100</v>
      </c>
      <c r="D227" s="28"/>
      <c r="E227" s="156">
        <f>E228</f>
        <v>16579.2</v>
      </c>
    </row>
    <row r="228" spans="1:5" s="4" customFormat="1" ht="24.75" customHeight="1">
      <c r="A228" s="33" t="s">
        <v>6</v>
      </c>
      <c r="B228" s="29"/>
      <c r="C228" s="117">
        <v>301311100</v>
      </c>
      <c r="D228" s="28" t="s">
        <v>20</v>
      </c>
      <c r="E228" s="156">
        <v>16579.2</v>
      </c>
    </row>
    <row r="229" spans="1:5" s="4" customFormat="1" ht="12.75" customHeight="1">
      <c r="A229" s="129" t="s">
        <v>124</v>
      </c>
      <c r="B229" s="29"/>
      <c r="C229" s="117">
        <v>301311300</v>
      </c>
      <c r="D229" s="28"/>
      <c r="E229" s="156">
        <f>E230</f>
        <v>400</v>
      </c>
    </row>
    <row r="230" spans="1:5" s="4" customFormat="1" ht="24.75" customHeight="1">
      <c r="A230" s="33" t="s">
        <v>6</v>
      </c>
      <c r="B230" s="29"/>
      <c r="C230" s="117">
        <v>301311300</v>
      </c>
      <c r="D230" s="28" t="s">
        <v>20</v>
      </c>
      <c r="E230" s="156">
        <v>400</v>
      </c>
    </row>
    <row r="231" spans="1:5" s="4" customFormat="1" ht="36.75" customHeight="1">
      <c r="A231" s="18" t="s">
        <v>213</v>
      </c>
      <c r="B231" s="29"/>
      <c r="C231" s="117">
        <v>301351440</v>
      </c>
      <c r="D231" s="28"/>
      <c r="E231" s="156">
        <f>E232</f>
        <v>5.7</v>
      </c>
    </row>
    <row r="232" spans="1:5" s="4" customFormat="1" ht="24.75" customHeight="1">
      <c r="A232" s="33" t="s">
        <v>6</v>
      </c>
      <c r="B232" s="29"/>
      <c r="C232" s="117">
        <v>301351440</v>
      </c>
      <c r="D232" s="28" t="s">
        <v>20</v>
      </c>
      <c r="E232" s="156">
        <v>5.7</v>
      </c>
    </row>
    <row r="233" spans="1:5" s="4" customFormat="1" ht="24.75" customHeight="1">
      <c r="A233" s="18" t="s">
        <v>214</v>
      </c>
      <c r="B233" s="29"/>
      <c r="C233" s="117">
        <v>301372450</v>
      </c>
      <c r="D233" s="28"/>
      <c r="E233" s="156">
        <f>E234</f>
        <v>33</v>
      </c>
    </row>
    <row r="234" spans="1:5" s="4" customFormat="1" ht="24.75" customHeight="1">
      <c r="A234" s="33" t="s">
        <v>6</v>
      </c>
      <c r="B234" s="29"/>
      <c r="C234" s="117">
        <v>301372450</v>
      </c>
      <c r="D234" s="28" t="s">
        <v>20</v>
      </c>
      <c r="E234" s="156">
        <v>33</v>
      </c>
    </row>
    <row r="235" spans="1:5" s="4" customFormat="1" ht="16.5" customHeight="1">
      <c r="A235" s="129" t="s">
        <v>96</v>
      </c>
      <c r="B235" s="29"/>
      <c r="C235" s="117" t="s">
        <v>189</v>
      </c>
      <c r="D235" s="28"/>
      <c r="E235" s="156">
        <f>E236</f>
        <v>50</v>
      </c>
    </row>
    <row r="236" spans="1:5" s="4" customFormat="1" ht="24.75" customHeight="1">
      <c r="A236" s="33" t="s">
        <v>6</v>
      </c>
      <c r="B236" s="29"/>
      <c r="C236" s="117" t="s">
        <v>189</v>
      </c>
      <c r="D236" s="28" t="s">
        <v>20</v>
      </c>
      <c r="E236" s="156">
        <v>50</v>
      </c>
    </row>
    <row r="237" spans="1:5" s="4" customFormat="1" ht="12.75" customHeight="1">
      <c r="A237" s="90" t="s">
        <v>56</v>
      </c>
      <c r="B237" s="29"/>
      <c r="C237" s="117">
        <v>301400000</v>
      </c>
      <c r="D237" s="28"/>
      <c r="E237" s="156">
        <f>E238</f>
        <v>2922.2</v>
      </c>
    </row>
    <row r="238" spans="1:5" s="4" customFormat="1" ht="24" customHeight="1">
      <c r="A238" s="33" t="s">
        <v>6</v>
      </c>
      <c r="B238" s="29"/>
      <c r="C238" s="117">
        <v>301400000</v>
      </c>
      <c r="D238" s="28" t="s">
        <v>20</v>
      </c>
      <c r="E238" s="156">
        <v>2922.2</v>
      </c>
    </row>
    <row r="239" spans="1:5" ht="30" customHeight="1">
      <c r="A239" s="78" t="s">
        <v>125</v>
      </c>
      <c r="B239" s="47"/>
      <c r="C239" s="117">
        <v>301500000</v>
      </c>
      <c r="D239" s="48"/>
      <c r="E239" s="153">
        <f>E240+E242</f>
        <v>309</v>
      </c>
    </row>
    <row r="240" spans="1:5" ht="24" customHeight="1">
      <c r="A240" s="90" t="s">
        <v>126</v>
      </c>
      <c r="B240" s="47"/>
      <c r="C240" s="117">
        <v>301511000</v>
      </c>
      <c r="D240" s="48"/>
      <c r="E240" s="153">
        <f>E241</f>
        <v>285</v>
      </c>
    </row>
    <row r="241" spans="1:5" ht="24" customHeight="1">
      <c r="A241" s="33" t="s">
        <v>6</v>
      </c>
      <c r="B241" s="47"/>
      <c r="C241" s="117">
        <v>301511000</v>
      </c>
      <c r="D241" s="48">
        <v>600</v>
      </c>
      <c r="E241" s="153">
        <v>285</v>
      </c>
    </row>
    <row r="242" spans="1:5" ht="29.25" customHeight="1">
      <c r="A242" s="90" t="s">
        <v>127</v>
      </c>
      <c r="B242" s="25"/>
      <c r="C242" s="117">
        <v>301512000</v>
      </c>
      <c r="D242" s="48"/>
      <c r="E242" s="153">
        <f>E243</f>
        <v>24</v>
      </c>
    </row>
    <row r="243" spans="1:5" ht="26.25" customHeight="1">
      <c r="A243" s="33" t="s">
        <v>6</v>
      </c>
      <c r="B243" s="25"/>
      <c r="C243" s="117">
        <v>301512000</v>
      </c>
      <c r="D243" s="48">
        <v>600</v>
      </c>
      <c r="E243" s="153">
        <v>24</v>
      </c>
    </row>
    <row r="244" spans="1:5" s="5" customFormat="1" ht="24.75" customHeight="1">
      <c r="A244" s="90" t="s">
        <v>97</v>
      </c>
      <c r="B244" s="25"/>
      <c r="C244" s="117">
        <v>302100000</v>
      </c>
      <c r="D244" s="48"/>
      <c r="E244" s="153">
        <f>E245</f>
        <v>41927.800000000003</v>
      </c>
    </row>
    <row r="245" spans="1:5" s="5" customFormat="1" ht="26.25" customHeight="1">
      <c r="A245" s="33" t="s">
        <v>6</v>
      </c>
      <c r="B245" s="25"/>
      <c r="C245" s="117">
        <v>302100000</v>
      </c>
      <c r="D245" s="48">
        <v>600</v>
      </c>
      <c r="E245" s="153">
        <v>41927.800000000003</v>
      </c>
    </row>
    <row r="246" spans="1:5" s="5" customFormat="1" ht="26.25" customHeight="1">
      <c r="A246" s="129" t="s">
        <v>98</v>
      </c>
      <c r="B246" s="25"/>
      <c r="C246" s="117">
        <v>302200000</v>
      </c>
      <c r="D246" s="48"/>
      <c r="E246" s="153">
        <f>E247</f>
        <v>1289.7</v>
      </c>
    </row>
    <row r="247" spans="1:5" s="5" customFormat="1" ht="26.25" customHeight="1">
      <c r="A247" s="33" t="s">
        <v>6</v>
      </c>
      <c r="B247" s="25"/>
      <c r="C247" s="117">
        <v>302200000</v>
      </c>
      <c r="D247" s="48">
        <v>600</v>
      </c>
      <c r="E247" s="153">
        <v>1289.7</v>
      </c>
    </row>
    <row r="248" spans="1:5" s="5" customFormat="1" ht="24.75" customHeight="1">
      <c r="A248" s="123" t="s">
        <v>174</v>
      </c>
      <c r="B248" s="25"/>
      <c r="C248" s="117">
        <v>302300000</v>
      </c>
      <c r="D248" s="48"/>
      <c r="E248" s="153">
        <f>E249</f>
        <v>40</v>
      </c>
    </row>
    <row r="249" spans="1:5" s="5" customFormat="1" ht="25.5" customHeight="1">
      <c r="A249" s="33" t="s">
        <v>6</v>
      </c>
      <c r="B249" s="25"/>
      <c r="C249" s="117">
        <v>302300000</v>
      </c>
      <c r="D249" s="48">
        <v>600</v>
      </c>
      <c r="E249" s="153">
        <v>40</v>
      </c>
    </row>
    <row r="250" spans="1:5" s="5" customFormat="1" ht="25.5" customHeight="1">
      <c r="A250" s="129" t="s">
        <v>95</v>
      </c>
      <c r="B250" s="25"/>
      <c r="C250" s="117">
        <v>302400000</v>
      </c>
      <c r="D250" s="48"/>
      <c r="E250" s="153">
        <f>E251</f>
        <v>9753.2999999999993</v>
      </c>
    </row>
    <row r="251" spans="1:5" s="5" customFormat="1" ht="25.5" customHeight="1">
      <c r="A251" s="33" t="s">
        <v>6</v>
      </c>
      <c r="B251" s="25"/>
      <c r="C251" s="117">
        <v>302400000</v>
      </c>
      <c r="D251" s="48">
        <v>600</v>
      </c>
      <c r="E251" s="153">
        <v>9753.2999999999993</v>
      </c>
    </row>
    <row r="252" spans="1:5" s="5" customFormat="1" ht="15.75" customHeight="1">
      <c r="A252" s="18" t="s">
        <v>234</v>
      </c>
      <c r="B252" s="25"/>
      <c r="C252" s="117">
        <v>302500000</v>
      </c>
      <c r="D252" s="48"/>
      <c r="E252" s="153">
        <f>E253+E255+E257+E259</f>
        <v>781.2</v>
      </c>
    </row>
    <row r="253" spans="1:5" s="5" customFormat="1" ht="21" customHeight="1">
      <c r="A253" s="18" t="s">
        <v>234</v>
      </c>
      <c r="B253" s="25"/>
      <c r="C253" s="145" t="s">
        <v>238</v>
      </c>
      <c r="D253" s="222"/>
      <c r="E253" s="223">
        <f>E254</f>
        <v>47.2</v>
      </c>
    </row>
    <row r="254" spans="1:5" s="5" customFormat="1" ht="25.5" customHeight="1">
      <c r="A254" s="33" t="s">
        <v>6</v>
      </c>
      <c r="B254" s="25"/>
      <c r="C254" s="145" t="s">
        <v>238</v>
      </c>
      <c r="D254" s="222">
        <v>600</v>
      </c>
      <c r="E254" s="223">
        <v>47.2</v>
      </c>
    </row>
    <row r="255" spans="1:5" s="5" customFormat="1" ht="17.25" customHeight="1">
      <c r="A255" s="18" t="s">
        <v>235</v>
      </c>
      <c r="B255" s="25"/>
      <c r="C255" s="145" t="s">
        <v>239</v>
      </c>
      <c r="D255" s="222"/>
      <c r="E255" s="223">
        <f>E256</f>
        <v>70</v>
      </c>
    </row>
    <row r="256" spans="1:5" s="5" customFormat="1" ht="25.5" customHeight="1">
      <c r="A256" s="33" t="s">
        <v>6</v>
      </c>
      <c r="B256" s="25"/>
      <c r="C256" s="145" t="s">
        <v>239</v>
      </c>
      <c r="D256" s="222">
        <v>600</v>
      </c>
      <c r="E256" s="223">
        <v>70</v>
      </c>
    </row>
    <row r="257" spans="1:5" s="5" customFormat="1" ht="14.25" customHeight="1">
      <c r="A257" s="18" t="s">
        <v>236</v>
      </c>
      <c r="B257" s="25"/>
      <c r="C257" s="145">
        <v>302572460</v>
      </c>
      <c r="D257" s="222"/>
      <c r="E257" s="223">
        <f>E258</f>
        <v>258.5</v>
      </c>
    </row>
    <row r="258" spans="1:5" s="5" customFormat="1" ht="25.5" customHeight="1">
      <c r="A258" s="33" t="s">
        <v>6</v>
      </c>
      <c r="B258" s="25"/>
      <c r="C258" s="145">
        <v>302572460</v>
      </c>
      <c r="D258" s="222">
        <v>600</v>
      </c>
      <c r="E258" s="223">
        <v>258.5</v>
      </c>
    </row>
    <row r="259" spans="1:5" s="5" customFormat="1" ht="25.5" customHeight="1">
      <c r="A259" s="18" t="s">
        <v>237</v>
      </c>
      <c r="B259" s="25"/>
      <c r="C259" s="145">
        <v>302572570</v>
      </c>
      <c r="D259" s="222"/>
      <c r="E259" s="223">
        <f>E260</f>
        <v>405.5</v>
      </c>
    </row>
    <row r="260" spans="1:5" s="5" customFormat="1" ht="25.5" customHeight="1">
      <c r="A260" s="33" t="s">
        <v>6</v>
      </c>
      <c r="B260" s="25"/>
      <c r="C260" s="145">
        <v>302572570</v>
      </c>
      <c r="D260" s="222">
        <v>600</v>
      </c>
      <c r="E260" s="223">
        <v>405.5</v>
      </c>
    </row>
    <row r="261" spans="1:5" ht="24.75" customHeight="1">
      <c r="A261" s="90" t="s">
        <v>128</v>
      </c>
      <c r="B261" s="47"/>
      <c r="C261" s="117">
        <v>303100000</v>
      </c>
      <c r="D261" s="48"/>
      <c r="E261" s="153">
        <f>E262+E265</f>
        <v>7485</v>
      </c>
    </row>
    <row r="262" spans="1:5" ht="24">
      <c r="A262" s="90" t="s">
        <v>41</v>
      </c>
      <c r="B262" s="25"/>
      <c r="C262" s="117">
        <v>303182040</v>
      </c>
      <c r="D262" s="48"/>
      <c r="E262" s="153">
        <f>E263+E264</f>
        <v>2483.9</v>
      </c>
    </row>
    <row r="263" spans="1:5" ht="48">
      <c r="A263" s="33" t="s">
        <v>16</v>
      </c>
      <c r="B263" s="25"/>
      <c r="C263" s="117">
        <v>303182040</v>
      </c>
      <c r="D263" s="48">
        <v>100</v>
      </c>
      <c r="E263" s="153">
        <v>2217.4</v>
      </c>
    </row>
    <row r="264" spans="1:5" ht="24">
      <c r="A264" s="33" t="s">
        <v>176</v>
      </c>
      <c r="B264" s="25"/>
      <c r="C264" s="117">
        <v>303182040</v>
      </c>
      <c r="D264" s="48">
        <v>200</v>
      </c>
      <c r="E264" s="153">
        <v>266.5</v>
      </c>
    </row>
    <row r="265" spans="1:5" ht="24">
      <c r="A265" s="90" t="s">
        <v>70</v>
      </c>
      <c r="B265" s="25"/>
      <c r="C265" s="117">
        <v>303182060</v>
      </c>
      <c r="D265" s="48"/>
      <c r="E265" s="153">
        <f>E266+E267</f>
        <v>5001.0999999999995</v>
      </c>
    </row>
    <row r="266" spans="1:5" ht="36" customHeight="1">
      <c r="A266" s="33" t="s">
        <v>16</v>
      </c>
      <c r="B266" s="47"/>
      <c r="C266" s="117">
        <v>303182060</v>
      </c>
      <c r="D266" s="48">
        <v>100</v>
      </c>
      <c r="E266" s="153">
        <v>4798.3999999999996</v>
      </c>
    </row>
    <row r="267" spans="1:5" ht="24.75" customHeight="1">
      <c r="A267" s="33" t="s">
        <v>176</v>
      </c>
      <c r="B267" s="47"/>
      <c r="C267" s="117">
        <v>303182060</v>
      </c>
      <c r="D267" s="48">
        <v>200</v>
      </c>
      <c r="E267" s="153">
        <v>202.7</v>
      </c>
    </row>
    <row r="268" spans="1:5" ht="15.75" customHeight="1">
      <c r="A268" s="90" t="s">
        <v>224</v>
      </c>
      <c r="B268" s="28"/>
      <c r="C268" s="117">
        <v>303300000</v>
      </c>
      <c r="D268" s="48"/>
      <c r="E268" s="156">
        <f>E269+E270+E271</f>
        <v>11652</v>
      </c>
    </row>
    <row r="269" spans="1:5" ht="48">
      <c r="A269" s="33" t="s">
        <v>16</v>
      </c>
      <c r="B269" s="28"/>
      <c r="C269" s="117">
        <v>303300000</v>
      </c>
      <c r="D269" s="48">
        <v>100</v>
      </c>
      <c r="E269" s="156">
        <v>11189.5</v>
      </c>
    </row>
    <row r="270" spans="1:5" ht="24">
      <c r="A270" s="33" t="s">
        <v>176</v>
      </c>
      <c r="B270" s="28"/>
      <c r="C270" s="117">
        <v>303300000</v>
      </c>
      <c r="D270" s="48">
        <v>200</v>
      </c>
      <c r="E270" s="156">
        <v>457.9</v>
      </c>
    </row>
    <row r="271" spans="1:5">
      <c r="A271" s="33" t="s">
        <v>2</v>
      </c>
      <c r="B271" s="28"/>
      <c r="C271" s="117">
        <v>303300000</v>
      </c>
      <c r="D271" s="48">
        <v>800</v>
      </c>
      <c r="E271" s="156">
        <v>4.5999999999999996</v>
      </c>
    </row>
    <row r="272" spans="1:5" s="4" customFormat="1" ht="27" customHeight="1">
      <c r="A272" s="192" t="s">
        <v>93</v>
      </c>
      <c r="B272" s="28"/>
      <c r="C272" s="118">
        <v>500000000</v>
      </c>
      <c r="D272" s="48"/>
      <c r="E272" s="151">
        <f>E273+E277</f>
        <v>149.30000000000001</v>
      </c>
    </row>
    <row r="273" spans="1:7" ht="22.5" customHeight="1">
      <c r="A273" s="193" t="s">
        <v>15</v>
      </c>
      <c r="B273" s="25"/>
      <c r="C273" s="118">
        <v>510000000</v>
      </c>
      <c r="D273" s="48"/>
      <c r="E273" s="155">
        <f>E274</f>
        <v>119.3</v>
      </c>
    </row>
    <row r="274" spans="1:7" ht="27" customHeight="1">
      <c r="A274" s="205" t="s">
        <v>22</v>
      </c>
      <c r="B274" s="25"/>
      <c r="C274" s="117">
        <v>511200000</v>
      </c>
      <c r="D274" s="48"/>
      <c r="E274" s="153">
        <f>E275</f>
        <v>119.3</v>
      </c>
    </row>
    <row r="275" spans="1:7" ht="23.25" customHeight="1">
      <c r="A275" s="78" t="s">
        <v>129</v>
      </c>
      <c r="B275" s="28"/>
      <c r="C275" s="117" t="s">
        <v>410</v>
      </c>
      <c r="D275" s="28"/>
      <c r="E275" s="156">
        <f>E276</f>
        <v>119.3</v>
      </c>
    </row>
    <row r="276" spans="1:7" ht="24">
      <c r="A276" s="33" t="s">
        <v>6</v>
      </c>
      <c r="B276" s="25"/>
      <c r="C276" s="117" t="s">
        <v>410</v>
      </c>
      <c r="D276" s="48">
        <v>600</v>
      </c>
      <c r="E276" s="153">
        <v>119.3</v>
      </c>
    </row>
    <row r="277" spans="1:7" s="3" customFormat="1" ht="24">
      <c r="A277" s="20" t="s">
        <v>226</v>
      </c>
      <c r="B277" s="32"/>
      <c r="C277" s="118">
        <v>530000000</v>
      </c>
      <c r="D277" s="53"/>
      <c r="E277" s="155">
        <f>E278</f>
        <v>30</v>
      </c>
    </row>
    <row r="278" spans="1:7" ht="24">
      <c r="A278" s="18" t="s">
        <v>227</v>
      </c>
      <c r="B278" s="25"/>
      <c r="C278" s="117" t="s">
        <v>240</v>
      </c>
      <c r="D278" s="48"/>
      <c r="E278" s="153">
        <f>E279</f>
        <v>30</v>
      </c>
    </row>
    <row r="279" spans="1:7" ht="24">
      <c r="A279" s="33" t="s">
        <v>6</v>
      </c>
      <c r="B279" s="25"/>
      <c r="C279" s="117" t="s">
        <v>240</v>
      </c>
      <c r="D279" s="48">
        <v>600</v>
      </c>
      <c r="E279" s="153">
        <v>30</v>
      </c>
    </row>
    <row r="280" spans="1:7">
      <c r="A280" s="201" t="s">
        <v>42</v>
      </c>
      <c r="B280" s="29"/>
      <c r="C280" s="118">
        <v>9900000000</v>
      </c>
      <c r="D280" s="53"/>
      <c r="E280" s="155">
        <f>E281+E283+E285</f>
        <v>1132.3</v>
      </c>
    </row>
    <row r="281" spans="1:7" ht="25.5" customHeight="1">
      <c r="A281" s="114" t="s">
        <v>4</v>
      </c>
      <c r="B281" s="28"/>
      <c r="C281" s="117">
        <v>9900010500</v>
      </c>
      <c r="D281" s="28"/>
      <c r="E281" s="156">
        <f>E282</f>
        <v>733</v>
      </c>
    </row>
    <row r="282" spans="1:7" ht="24">
      <c r="A282" s="33" t="s">
        <v>6</v>
      </c>
      <c r="B282" s="25"/>
      <c r="C282" s="117">
        <v>9900010500</v>
      </c>
      <c r="D282" s="48">
        <v>600</v>
      </c>
      <c r="E282" s="153">
        <v>733</v>
      </c>
    </row>
    <row r="283" spans="1:7" ht="72">
      <c r="A283" s="93" t="s">
        <v>222</v>
      </c>
      <c r="B283" s="25"/>
      <c r="C283" s="117">
        <v>9900073190</v>
      </c>
      <c r="D283" s="48"/>
      <c r="E283" s="153">
        <f>E284</f>
        <v>364.3</v>
      </c>
    </row>
    <row r="284" spans="1:7" ht="14.25" customHeight="1">
      <c r="A284" s="33" t="s">
        <v>91</v>
      </c>
      <c r="B284" s="29"/>
      <c r="C284" s="117">
        <v>9900073190</v>
      </c>
      <c r="D284" s="28" t="s">
        <v>7</v>
      </c>
      <c r="E284" s="156">
        <v>364.3</v>
      </c>
    </row>
    <row r="285" spans="1:7" ht="25.5" customHeight="1">
      <c r="A285" s="18" t="s">
        <v>241</v>
      </c>
      <c r="B285" s="29"/>
      <c r="C285" s="117">
        <v>9900098020</v>
      </c>
      <c r="D285" s="28"/>
      <c r="E285" s="156">
        <f>E286</f>
        <v>35</v>
      </c>
    </row>
    <row r="286" spans="1:7" ht="24.75" customHeight="1">
      <c r="A286" s="33" t="s">
        <v>176</v>
      </c>
      <c r="B286" s="29"/>
      <c r="C286" s="117">
        <v>9900098020</v>
      </c>
      <c r="D286" s="28" t="s">
        <v>47</v>
      </c>
      <c r="E286" s="156">
        <v>35</v>
      </c>
    </row>
    <row r="287" spans="1:7" ht="12.75" customHeight="1">
      <c r="A287" s="275"/>
      <c r="B287" s="276"/>
      <c r="C287" s="276"/>
      <c r="D287" s="276"/>
      <c r="E287" s="277"/>
    </row>
    <row r="288" spans="1:7" ht="23.25" customHeight="1">
      <c r="A288" s="32" t="s">
        <v>230</v>
      </c>
      <c r="B288" s="31">
        <v>964</v>
      </c>
      <c r="C288" s="37"/>
      <c r="D288" s="53"/>
      <c r="E288" s="155">
        <f>E289</f>
        <v>7051.9</v>
      </c>
      <c r="G288" s="19"/>
    </row>
    <row r="289" spans="1:8" ht="36">
      <c r="A289" s="130" t="s">
        <v>63</v>
      </c>
      <c r="B289" s="63"/>
      <c r="C289" s="118">
        <v>400000000</v>
      </c>
      <c r="D289" s="29"/>
      <c r="E289" s="152">
        <f>E290+E295+E297+E299+E301+E304+E307+E312</f>
        <v>7051.9</v>
      </c>
    </row>
    <row r="290" spans="1:8">
      <c r="A290" s="129" t="s">
        <v>161</v>
      </c>
      <c r="B290" s="63"/>
      <c r="C290" s="117">
        <v>401400000</v>
      </c>
      <c r="D290" s="28"/>
      <c r="E290" s="154">
        <f>E291+E293</f>
        <v>360</v>
      </c>
    </row>
    <row r="291" spans="1:8">
      <c r="A291" s="129" t="s">
        <v>119</v>
      </c>
      <c r="B291" s="63"/>
      <c r="C291" s="117" t="s">
        <v>190</v>
      </c>
      <c r="D291" s="28"/>
      <c r="E291" s="154">
        <f>E292</f>
        <v>60</v>
      </c>
    </row>
    <row r="292" spans="1:8" ht="24">
      <c r="A292" s="33" t="s">
        <v>176</v>
      </c>
      <c r="B292" s="63"/>
      <c r="C292" s="117" t="s">
        <v>190</v>
      </c>
      <c r="D292" s="28" t="s">
        <v>47</v>
      </c>
      <c r="E292" s="154">
        <v>60</v>
      </c>
    </row>
    <row r="293" spans="1:8">
      <c r="A293" s="18" t="s">
        <v>161</v>
      </c>
      <c r="B293" s="63"/>
      <c r="C293" s="117">
        <v>401472500</v>
      </c>
      <c r="D293" s="28"/>
      <c r="E293" s="154">
        <f>E294</f>
        <v>300</v>
      </c>
    </row>
    <row r="294" spans="1:8" ht="24">
      <c r="A294" s="33" t="s">
        <v>176</v>
      </c>
      <c r="B294" s="63"/>
      <c r="C294" s="117">
        <v>401472500</v>
      </c>
      <c r="D294" s="28" t="s">
        <v>47</v>
      </c>
      <c r="E294" s="154">
        <v>300</v>
      </c>
    </row>
    <row r="295" spans="1:8" ht="24">
      <c r="A295" s="206" t="s">
        <v>130</v>
      </c>
      <c r="B295" s="52"/>
      <c r="C295" s="117">
        <v>402100000</v>
      </c>
      <c r="D295" s="28"/>
      <c r="E295" s="154">
        <f>E296</f>
        <v>3006.4</v>
      </c>
    </row>
    <row r="296" spans="1:8" ht="24">
      <c r="A296" s="33" t="s">
        <v>6</v>
      </c>
      <c r="B296" s="52"/>
      <c r="C296" s="117">
        <v>402100000</v>
      </c>
      <c r="D296" s="28" t="s">
        <v>20</v>
      </c>
      <c r="E296" s="154">
        <v>3006.4</v>
      </c>
    </row>
    <row r="297" spans="1:8" ht="24">
      <c r="A297" s="207" t="s">
        <v>160</v>
      </c>
      <c r="B297" s="52"/>
      <c r="C297" s="117">
        <v>402200000</v>
      </c>
      <c r="D297" s="28"/>
      <c r="E297" s="154">
        <f>E298</f>
        <v>151.69999999999999</v>
      </c>
    </row>
    <row r="298" spans="1:8" ht="24">
      <c r="A298" s="33" t="s">
        <v>176</v>
      </c>
      <c r="B298" s="52"/>
      <c r="C298" s="117">
        <v>402200000</v>
      </c>
      <c r="D298" s="28" t="s">
        <v>47</v>
      </c>
      <c r="E298" s="154">
        <v>151.69999999999999</v>
      </c>
    </row>
    <row r="299" spans="1:8" ht="24">
      <c r="A299" s="208" t="s">
        <v>162</v>
      </c>
      <c r="B299" s="52"/>
      <c r="C299" s="117">
        <v>404100000</v>
      </c>
      <c r="D299" s="28"/>
      <c r="E299" s="154">
        <f>E300</f>
        <v>10</v>
      </c>
    </row>
    <row r="300" spans="1:8" ht="24">
      <c r="A300" s="33" t="s">
        <v>176</v>
      </c>
      <c r="B300" s="52"/>
      <c r="C300" s="117">
        <v>404100000</v>
      </c>
      <c r="D300" s="28" t="s">
        <v>47</v>
      </c>
      <c r="E300" s="154">
        <v>10</v>
      </c>
    </row>
    <row r="301" spans="1:8" ht="36">
      <c r="A301" s="131" t="s">
        <v>131</v>
      </c>
      <c r="B301" s="25"/>
      <c r="C301" s="117">
        <v>405100000</v>
      </c>
      <c r="D301" s="48"/>
      <c r="E301" s="153">
        <f>E303+E302</f>
        <v>222</v>
      </c>
    </row>
    <row r="302" spans="1:8" ht="48">
      <c r="A302" s="33" t="s">
        <v>16</v>
      </c>
      <c r="B302" s="25"/>
      <c r="C302" s="117">
        <v>405100000</v>
      </c>
      <c r="D302" s="48">
        <v>100</v>
      </c>
      <c r="E302" s="153">
        <v>65.599999999999994</v>
      </c>
    </row>
    <row r="303" spans="1:8" ht="24">
      <c r="A303" s="33" t="s">
        <v>176</v>
      </c>
      <c r="B303" s="25"/>
      <c r="C303" s="117">
        <v>405100000</v>
      </c>
      <c r="D303" s="48">
        <v>200</v>
      </c>
      <c r="E303" s="153">
        <v>156.4</v>
      </c>
    </row>
    <row r="304" spans="1:8" ht="60">
      <c r="A304" s="132" t="s">
        <v>132</v>
      </c>
      <c r="B304" s="25"/>
      <c r="C304" s="117">
        <v>405200000</v>
      </c>
      <c r="D304" s="48"/>
      <c r="E304" s="153">
        <f>E306+E305</f>
        <v>901.6</v>
      </c>
      <c r="H304" s="115"/>
    </row>
    <row r="305" spans="1:9" ht="48">
      <c r="A305" s="33" t="s">
        <v>16</v>
      </c>
      <c r="B305" s="25"/>
      <c r="C305" s="117">
        <v>405200000</v>
      </c>
      <c r="D305" s="48">
        <v>100</v>
      </c>
      <c r="E305" s="153">
        <v>712</v>
      </c>
      <c r="H305" s="166"/>
    </row>
    <row r="306" spans="1:9" ht="24">
      <c r="A306" s="33" t="s">
        <v>176</v>
      </c>
      <c r="B306" s="27"/>
      <c r="C306" s="117">
        <v>405200000</v>
      </c>
      <c r="D306" s="48">
        <v>200</v>
      </c>
      <c r="E306" s="153">
        <v>189.6</v>
      </c>
      <c r="G306" s="19"/>
    </row>
    <row r="307" spans="1:9" ht="24" customHeight="1">
      <c r="A307" s="133" t="s">
        <v>128</v>
      </c>
      <c r="B307" s="28"/>
      <c r="C307" s="117">
        <v>406100000</v>
      </c>
      <c r="D307" s="28"/>
      <c r="E307" s="153">
        <f>E308</f>
        <v>2340.1999999999998</v>
      </c>
    </row>
    <row r="308" spans="1:9" ht="26.25" customHeight="1">
      <c r="A308" s="133" t="s">
        <v>41</v>
      </c>
      <c r="B308" s="29"/>
      <c r="C308" s="117">
        <v>406182040</v>
      </c>
      <c r="D308" s="29"/>
      <c r="E308" s="153">
        <f>E309+E310+E311</f>
        <v>2340.1999999999998</v>
      </c>
    </row>
    <row r="309" spans="1:9" ht="51" customHeight="1">
      <c r="A309" s="33" t="s">
        <v>16</v>
      </c>
      <c r="B309" s="25"/>
      <c r="C309" s="117">
        <v>406182040</v>
      </c>
      <c r="D309" s="48">
        <v>100</v>
      </c>
      <c r="E309" s="153">
        <v>2232.1999999999998</v>
      </c>
    </row>
    <row r="310" spans="1:9" s="5" customFormat="1" ht="26.25" customHeight="1">
      <c r="A310" s="33" t="s">
        <v>176</v>
      </c>
      <c r="B310" s="25"/>
      <c r="C310" s="117">
        <v>406182040</v>
      </c>
      <c r="D310" s="48">
        <v>200</v>
      </c>
      <c r="E310" s="153">
        <v>107.2</v>
      </c>
    </row>
    <row r="311" spans="1:9" s="5" customFormat="1" ht="15.75" customHeight="1">
      <c r="A311" s="33" t="s">
        <v>2</v>
      </c>
      <c r="B311" s="25"/>
      <c r="C311" s="117">
        <v>406182040</v>
      </c>
      <c r="D311" s="48">
        <v>800</v>
      </c>
      <c r="E311" s="153">
        <v>0.8</v>
      </c>
    </row>
    <row r="312" spans="1:9" s="5" customFormat="1" ht="15" customHeight="1">
      <c r="A312" s="133" t="s">
        <v>133</v>
      </c>
      <c r="B312" s="47"/>
      <c r="C312" s="117">
        <v>406200000</v>
      </c>
      <c r="D312" s="48"/>
      <c r="E312" s="153">
        <f>E313</f>
        <v>60</v>
      </c>
    </row>
    <row r="313" spans="1:9" s="5" customFormat="1" ht="50.25" customHeight="1">
      <c r="A313" s="134" t="s">
        <v>134</v>
      </c>
      <c r="B313" s="28"/>
      <c r="C313" s="117">
        <v>406260000</v>
      </c>
      <c r="D313" s="48"/>
      <c r="E313" s="153">
        <f>E314</f>
        <v>60</v>
      </c>
    </row>
    <row r="314" spans="1:9" s="5" customFormat="1" ht="15" customHeight="1">
      <c r="A314" s="33" t="s">
        <v>91</v>
      </c>
      <c r="B314" s="47"/>
      <c r="C314" s="117">
        <v>406260000</v>
      </c>
      <c r="D314" s="48">
        <v>300</v>
      </c>
      <c r="E314" s="153">
        <v>60</v>
      </c>
    </row>
    <row r="315" spans="1:9" ht="14.25" customHeight="1">
      <c r="A315" s="275"/>
      <c r="B315" s="276"/>
      <c r="C315" s="276"/>
      <c r="D315" s="276"/>
      <c r="E315" s="277"/>
    </row>
    <row r="316" spans="1:9" s="5" customFormat="1" ht="30" customHeight="1">
      <c r="A316" s="32" t="s">
        <v>87</v>
      </c>
      <c r="B316" s="62">
        <v>975</v>
      </c>
      <c r="C316" s="37"/>
      <c r="D316" s="53"/>
      <c r="E316" s="155">
        <f>E317+E395+E384+E389</f>
        <v>651563.60000000009</v>
      </c>
      <c r="I316" s="224"/>
    </row>
    <row r="317" spans="1:9" ht="24" customHeight="1">
      <c r="A317" s="135" t="s">
        <v>59</v>
      </c>
      <c r="B317" s="47"/>
      <c r="C317" s="118">
        <v>200000000</v>
      </c>
      <c r="D317" s="53"/>
      <c r="E317" s="155">
        <f>E318+E323+E331+E333+E335+E346+E349+E353+E355+E361+E364+E366+E372+E375+E343+E358+E326</f>
        <v>614779.10000000009</v>
      </c>
    </row>
    <row r="318" spans="1:9" ht="41.25" customHeight="1">
      <c r="A318" s="136" t="s">
        <v>135</v>
      </c>
      <c r="B318" s="25"/>
      <c r="C318" s="117">
        <v>201100000</v>
      </c>
      <c r="D318" s="48"/>
      <c r="E318" s="153">
        <f>E319+E321</f>
        <v>522843</v>
      </c>
    </row>
    <row r="319" spans="1:9" ht="25.5" customHeight="1">
      <c r="A319" s="78" t="s">
        <v>60</v>
      </c>
      <c r="B319" s="25"/>
      <c r="C319" s="117">
        <v>201111000</v>
      </c>
      <c r="D319" s="48"/>
      <c r="E319" s="153">
        <f>E320</f>
        <v>67826.3</v>
      </c>
    </row>
    <row r="320" spans="1:9" ht="25.5" customHeight="1">
      <c r="A320" s="33" t="s">
        <v>6</v>
      </c>
      <c r="B320" s="25"/>
      <c r="C320" s="117">
        <v>201111000</v>
      </c>
      <c r="D320" s="48">
        <v>600</v>
      </c>
      <c r="E320" s="153">
        <v>67826.3</v>
      </c>
    </row>
    <row r="321" spans="1:5" ht="36.75" customHeight="1">
      <c r="A321" s="90" t="s">
        <v>136</v>
      </c>
      <c r="B321" s="25"/>
      <c r="C321" s="117">
        <v>201173010</v>
      </c>
      <c r="D321" s="48"/>
      <c r="E321" s="153">
        <f>E322</f>
        <v>455016.7</v>
      </c>
    </row>
    <row r="322" spans="1:5" ht="27.75" customHeight="1">
      <c r="A322" s="33" t="s">
        <v>6</v>
      </c>
      <c r="B322" s="25"/>
      <c r="C322" s="117">
        <v>201173010</v>
      </c>
      <c r="D322" s="48">
        <v>600</v>
      </c>
      <c r="E322" s="153">
        <v>455016.7</v>
      </c>
    </row>
    <row r="323" spans="1:5" ht="61.5" customHeight="1">
      <c r="A323" s="209" t="s">
        <v>137</v>
      </c>
      <c r="B323" s="25"/>
      <c r="C323" s="117">
        <v>201200000</v>
      </c>
      <c r="D323" s="48"/>
      <c r="E323" s="153">
        <f>E324</f>
        <v>9041.7999999999993</v>
      </c>
    </row>
    <row r="324" spans="1:5" ht="50.25" customHeight="1">
      <c r="A324" s="90" t="s">
        <v>5</v>
      </c>
      <c r="B324" s="25"/>
      <c r="C324" s="117">
        <v>201273020</v>
      </c>
      <c r="D324" s="48"/>
      <c r="E324" s="153">
        <f>E325</f>
        <v>9041.7999999999993</v>
      </c>
    </row>
    <row r="325" spans="1:5" ht="24" customHeight="1">
      <c r="A325" s="33" t="s">
        <v>6</v>
      </c>
      <c r="B325" s="25"/>
      <c r="C325" s="117">
        <v>201273020</v>
      </c>
      <c r="D325" s="48">
        <v>600</v>
      </c>
      <c r="E325" s="153">
        <v>9041.7999999999993</v>
      </c>
    </row>
    <row r="326" spans="1:5" ht="15" customHeight="1">
      <c r="A326" s="18" t="s">
        <v>215</v>
      </c>
      <c r="B326" s="25"/>
      <c r="C326" s="117">
        <v>201300000</v>
      </c>
      <c r="D326" s="48"/>
      <c r="E326" s="153">
        <f>E327</f>
        <v>2857.5</v>
      </c>
    </row>
    <row r="327" spans="1:5" ht="24" customHeight="1">
      <c r="A327" s="18" t="s">
        <v>216</v>
      </c>
      <c r="B327" s="25"/>
      <c r="C327" s="117">
        <v>201311000</v>
      </c>
      <c r="D327" s="48"/>
      <c r="E327" s="153">
        <f>E328+E329+E330</f>
        <v>2857.5</v>
      </c>
    </row>
    <row r="328" spans="1:5" ht="24" customHeight="1">
      <c r="A328" s="33" t="s">
        <v>176</v>
      </c>
      <c r="B328" s="25"/>
      <c r="C328" s="117">
        <v>201311000</v>
      </c>
      <c r="D328" s="48">
        <v>200</v>
      </c>
      <c r="E328" s="153">
        <v>370.8</v>
      </c>
    </row>
    <row r="329" spans="1:5" ht="24" customHeight="1">
      <c r="A329" s="33" t="s">
        <v>61</v>
      </c>
      <c r="B329" s="25"/>
      <c r="C329" s="117">
        <v>201311000</v>
      </c>
      <c r="D329" s="48">
        <v>400</v>
      </c>
      <c r="E329" s="153">
        <v>2256.6999999999998</v>
      </c>
    </row>
    <row r="330" spans="1:5" ht="24" customHeight="1">
      <c r="A330" s="33" t="s">
        <v>6</v>
      </c>
      <c r="B330" s="25"/>
      <c r="C330" s="117">
        <v>201311000</v>
      </c>
      <c r="D330" s="48">
        <v>600</v>
      </c>
      <c r="E330" s="153">
        <v>230</v>
      </c>
    </row>
    <row r="331" spans="1:5" ht="15.75" customHeight="1">
      <c r="A331" s="78" t="s">
        <v>62</v>
      </c>
      <c r="B331" s="25"/>
      <c r="C331" s="117">
        <v>201500000</v>
      </c>
      <c r="D331" s="48"/>
      <c r="E331" s="153">
        <f>E332</f>
        <v>510</v>
      </c>
    </row>
    <row r="332" spans="1:5" s="3" customFormat="1" ht="25.5" customHeight="1">
      <c r="A332" s="33" t="s">
        <v>6</v>
      </c>
      <c r="B332" s="25"/>
      <c r="C332" s="117">
        <v>201500000</v>
      </c>
      <c r="D332" s="48">
        <v>600</v>
      </c>
      <c r="E332" s="153">
        <v>510</v>
      </c>
    </row>
    <row r="333" spans="1:5" s="3" customFormat="1" ht="25.5" customHeight="1">
      <c r="A333" s="18" t="s">
        <v>150</v>
      </c>
      <c r="B333" s="25"/>
      <c r="C333" s="117">
        <v>201600000</v>
      </c>
      <c r="D333" s="48"/>
      <c r="E333" s="153">
        <f>E334</f>
        <v>1300</v>
      </c>
    </row>
    <row r="334" spans="1:5" s="3" customFormat="1" ht="25.5" customHeight="1">
      <c r="A334" s="33" t="s">
        <v>6</v>
      </c>
      <c r="B334" s="25"/>
      <c r="C334" s="117">
        <v>201600000</v>
      </c>
      <c r="D334" s="48">
        <v>600</v>
      </c>
      <c r="E334" s="153">
        <v>1300</v>
      </c>
    </row>
    <row r="335" spans="1:5" s="5" customFormat="1" ht="24" customHeight="1">
      <c r="A335" s="90" t="s">
        <v>138</v>
      </c>
      <c r="B335" s="47"/>
      <c r="C335" s="117">
        <v>201700000</v>
      </c>
      <c r="D335" s="53"/>
      <c r="E335" s="153">
        <f>E336+E341+E339</f>
        <v>34754.300000000003</v>
      </c>
    </row>
    <row r="336" spans="1:5" s="5" customFormat="1" ht="15" customHeight="1">
      <c r="A336" s="57" t="s">
        <v>119</v>
      </c>
      <c r="B336" s="47"/>
      <c r="C336" s="117">
        <v>201711000</v>
      </c>
      <c r="D336" s="53"/>
      <c r="E336" s="153">
        <f>E338+E337</f>
        <v>32964.300000000003</v>
      </c>
    </row>
    <row r="337" spans="1:7" s="5" customFormat="1" ht="26.25" customHeight="1">
      <c r="A337" s="33" t="s">
        <v>176</v>
      </c>
      <c r="B337" s="47"/>
      <c r="C337" s="117">
        <v>201711000</v>
      </c>
      <c r="D337" s="48">
        <v>200</v>
      </c>
      <c r="E337" s="153">
        <v>5425</v>
      </c>
    </row>
    <row r="338" spans="1:7" s="5" customFormat="1" ht="26.25" customHeight="1">
      <c r="A338" s="33" t="s">
        <v>6</v>
      </c>
      <c r="B338" s="47"/>
      <c r="C338" s="117">
        <v>201711000</v>
      </c>
      <c r="D338" s="54" t="s">
        <v>20</v>
      </c>
      <c r="E338" s="153">
        <v>27539.3</v>
      </c>
      <c r="G338"/>
    </row>
    <row r="339" spans="1:7" s="5" customFormat="1" ht="35.25" customHeight="1">
      <c r="A339" s="18" t="s">
        <v>399</v>
      </c>
      <c r="B339" s="47"/>
      <c r="C339" s="117" t="s">
        <v>416</v>
      </c>
      <c r="D339" s="54"/>
      <c r="E339" s="153">
        <f>E340</f>
        <v>1700</v>
      </c>
      <c r="G339"/>
    </row>
    <row r="340" spans="1:7" s="5" customFormat="1" ht="26.25" customHeight="1">
      <c r="A340" s="33" t="s">
        <v>6</v>
      </c>
      <c r="B340" s="47"/>
      <c r="C340" s="117" t="s">
        <v>416</v>
      </c>
      <c r="D340" s="54" t="s">
        <v>20</v>
      </c>
      <c r="E340" s="153">
        <v>1700</v>
      </c>
      <c r="G340"/>
    </row>
    <row r="341" spans="1:7" s="5" customFormat="1" ht="37.5" customHeight="1">
      <c r="A341" s="18" t="s">
        <v>399</v>
      </c>
      <c r="B341" s="47"/>
      <c r="C341" s="117" t="s">
        <v>394</v>
      </c>
      <c r="D341" s="54"/>
      <c r="E341" s="153">
        <f>E342</f>
        <v>90</v>
      </c>
      <c r="G341"/>
    </row>
    <row r="342" spans="1:7" s="5" customFormat="1" ht="26.25" customHeight="1">
      <c r="A342" s="33" t="s">
        <v>6</v>
      </c>
      <c r="B342" s="47"/>
      <c r="C342" s="117" t="s">
        <v>394</v>
      </c>
      <c r="D342" s="54" t="s">
        <v>20</v>
      </c>
      <c r="E342" s="153">
        <v>90</v>
      </c>
      <c r="G342"/>
    </row>
    <row r="343" spans="1:7" s="5" customFormat="1" ht="37.5" customHeight="1">
      <c r="A343" s="129" t="s">
        <v>139</v>
      </c>
      <c r="B343" s="47"/>
      <c r="C343" s="117">
        <v>201800000</v>
      </c>
      <c r="D343" s="54"/>
      <c r="E343" s="153">
        <f>E344</f>
        <v>8005.7</v>
      </c>
    </row>
    <row r="344" spans="1:7" s="5" customFormat="1" ht="38.25" customHeight="1">
      <c r="A344" s="129" t="s">
        <v>18</v>
      </c>
      <c r="B344" s="47"/>
      <c r="C344" s="117">
        <v>201874010</v>
      </c>
      <c r="D344" s="54"/>
      <c r="E344" s="153">
        <f>E345</f>
        <v>8005.7</v>
      </c>
    </row>
    <row r="345" spans="1:7" s="5" customFormat="1" ht="26.25" customHeight="1">
      <c r="A345" s="33" t="s">
        <v>6</v>
      </c>
      <c r="B345" s="47"/>
      <c r="C345" s="117">
        <v>201874010</v>
      </c>
      <c r="D345" s="54" t="s">
        <v>20</v>
      </c>
      <c r="E345" s="153">
        <v>8005.7</v>
      </c>
    </row>
    <row r="346" spans="1:7" ht="25.5" customHeight="1">
      <c r="A346" s="129" t="s">
        <v>151</v>
      </c>
      <c r="B346" s="25"/>
      <c r="C346" s="117">
        <v>202100000</v>
      </c>
      <c r="D346" s="49"/>
      <c r="E346" s="153">
        <f>E348+E347</f>
        <v>46</v>
      </c>
    </row>
    <row r="347" spans="1:7" ht="54" customHeight="1">
      <c r="A347" s="33" t="s">
        <v>16</v>
      </c>
      <c r="B347" s="25"/>
      <c r="C347" s="117">
        <v>202100000</v>
      </c>
      <c r="D347" s="49" t="s">
        <v>17</v>
      </c>
      <c r="E347" s="153">
        <v>7</v>
      </c>
    </row>
    <row r="348" spans="1:7" ht="25.5" customHeight="1">
      <c r="A348" s="33" t="s">
        <v>176</v>
      </c>
      <c r="B348" s="25"/>
      <c r="C348" s="117">
        <v>202100000</v>
      </c>
      <c r="D348" s="49" t="s">
        <v>47</v>
      </c>
      <c r="E348" s="153">
        <v>39</v>
      </c>
    </row>
    <row r="349" spans="1:7" ht="17.25" customHeight="1">
      <c r="A349" s="64" t="s">
        <v>152</v>
      </c>
      <c r="B349" s="25"/>
      <c r="C349" s="117">
        <v>202200000</v>
      </c>
      <c r="D349" s="49"/>
      <c r="E349" s="153">
        <f>E351+E352+E350</f>
        <v>630</v>
      </c>
    </row>
    <row r="350" spans="1:7" ht="52.5" customHeight="1">
      <c r="A350" s="33" t="s">
        <v>16</v>
      </c>
      <c r="B350" s="25"/>
      <c r="C350" s="117">
        <v>202200000</v>
      </c>
      <c r="D350" s="49" t="s">
        <v>17</v>
      </c>
      <c r="E350" s="153">
        <v>338.8</v>
      </c>
    </row>
    <row r="351" spans="1:7" ht="25.5" customHeight="1">
      <c r="A351" s="33" t="s">
        <v>176</v>
      </c>
      <c r="B351" s="25"/>
      <c r="C351" s="117">
        <v>202200000</v>
      </c>
      <c r="D351" s="49" t="s">
        <v>47</v>
      </c>
      <c r="E351" s="153">
        <v>171.2</v>
      </c>
    </row>
    <row r="352" spans="1:7" ht="25.5" customHeight="1">
      <c r="A352" s="33" t="s">
        <v>6</v>
      </c>
      <c r="B352" s="25"/>
      <c r="C352" s="117">
        <v>202200000</v>
      </c>
      <c r="D352" s="49" t="s">
        <v>20</v>
      </c>
      <c r="E352" s="153">
        <v>120</v>
      </c>
    </row>
    <row r="353" spans="1:5" ht="29.25" customHeight="1">
      <c r="A353" s="129" t="s">
        <v>153</v>
      </c>
      <c r="B353" s="25"/>
      <c r="C353" s="117">
        <v>202300000</v>
      </c>
      <c r="D353" s="49"/>
      <c r="E353" s="153">
        <f>E354</f>
        <v>10</v>
      </c>
    </row>
    <row r="354" spans="1:5" ht="25.5" customHeight="1">
      <c r="A354" s="33" t="s">
        <v>176</v>
      </c>
      <c r="B354" s="25"/>
      <c r="C354" s="117">
        <v>202300000</v>
      </c>
      <c r="D354" s="49" t="s">
        <v>47</v>
      </c>
      <c r="E354" s="153">
        <v>10</v>
      </c>
    </row>
    <row r="355" spans="1:5" ht="18" customHeight="1">
      <c r="A355" s="64" t="s">
        <v>154</v>
      </c>
      <c r="B355" s="25"/>
      <c r="C355" s="117">
        <v>202400000</v>
      </c>
      <c r="D355" s="49"/>
      <c r="E355" s="153">
        <f>E357+E356</f>
        <v>60</v>
      </c>
    </row>
    <row r="356" spans="1:5" ht="50.25" customHeight="1">
      <c r="A356" s="33" t="s">
        <v>16</v>
      </c>
      <c r="B356" s="25"/>
      <c r="C356" s="117">
        <v>202400000</v>
      </c>
      <c r="D356" s="49" t="s">
        <v>17</v>
      </c>
      <c r="E356" s="153">
        <v>10</v>
      </c>
    </row>
    <row r="357" spans="1:5" ht="25.5" customHeight="1">
      <c r="A357" s="33" t="s">
        <v>176</v>
      </c>
      <c r="B357" s="25"/>
      <c r="C357" s="117">
        <v>202400000</v>
      </c>
      <c r="D357" s="49" t="s">
        <v>47</v>
      </c>
      <c r="E357" s="153">
        <v>50</v>
      </c>
    </row>
    <row r="358" spans="1:5" ht="50.25" customHeight="1">
      <c r="A358" s="129" t="s">
        <v>175</v>
      </c>
      <c r="B358" s="25"/>
      <c r="C358" s="117">
        <v>203100000</v>
      </c>
      <c r="D358" s="49"/>
      <c r="E358" s="153">
        <f>E360+E359</f>
        <v>25</v>
      </c>
    </row>
    <row r="359" spans="1:5" ht="50.25" customHeight="1">
      <c r="A359" s="33" t="s">
        <v>16</v>
      </c>
      <c r="B359" s="25"/>
      <c r="C359" s="117">
        <v>203100000</v>
      </c>
      <c r="D359" s="49" t="s">
        <v>17</v>
      </c>
      <c r="E359" s="153">
        <v>10</v>
      </c>
    </row>
    <row r="360" spans="1:5" ht="25.5" customHeight="1">
      <c r="A360" s="33" t="s">
        <v>176</v>
      </c>
      <c r="B360" s="25"/>
      <c r="C360" s="117">
        <v>203100000</v>
      </c>
      <c r="D360" s="49" t="s">
        <v>47</v>
      </c>
      <c r="E360" s="153">
        <v>15</v>
      </c>
    </row>
    <row r="361" spans="1:5" ht="16.5" customHeight="1">
      <c r="A361" s="64" t="s">
        <v>155</v>
      </c>
      <c r="B361" s="25"/>
      <c r="C361" s="117">
        <v>203200000</v>
      </c>
      <c r="D361" s="49"/>
      <c r="E361" s="153">
        <f>E363+E362</f>
        <v>40</v>
      </c>
    </row>
    <row r="362" spans="1:5" ht="48.75" customHeight="1">
      <c r="A362" s="33" t="s">
        <v>16</v>
      </c>
      <c r="B362" s="25"/>
      <c r="C362" s="117">
        <v>203200000</v>
      </c>
      <c r="D362" s="49" t="s">
        <v>17</v>
      </c>
      <c r="E362" s="153">
        <v>5</v>
      </c>
    </row>
    <row r="363" spans="1:5" ht="25.5" customHeight="1">
      <c r="A363" s="33" t="s">
        <v>176</v>
      </c>
      <c r="B363" s="25"/>
      <c r="C363" s="117">
        <v>203200000</v>
      </c>
      <c r="D363" s="49" t="s">
        <v>47</v>
      </c>
      <c r="E363" s="153">
        <v>35</v>
      </c>
    </row>
    <row r="364" spans="1:5" ht="25.5" customHeight="1">
      <c r="A364" s="129" t="s">
        <v>156</v>
      </c>
      <c r="B364" s="25"/>
      <c r="C364" s="117">
        <v>203400000</v>
      </c>
      <c r="D364" s="49"/>
      <c r="E364" s="153">
        <f>E365</f>
        <v>151.30000000000001</v>
      </c>
    </row>
    <row r="365" spans="1:5" ht="52.5" customHeight="1">
      <c r="A365" s="33" t="s">
        <v>16</v>
      </c>
      <c r="B365" s="25"/>
      <c r="C365" s="117">
        <v>203400000</v>
      </c>
      <c r="D365" s="49" t="s">
        <v>17</v>
      </c>
      <c r="E365" s="153">
        <v>151.30000000000001</v>
      </c>
    </row>
    <row r="366" spans="1:5" ht="15.75" customHeight="1">
      <c r="A366" s="57" t="s">
        <v>140</v>
      </c>
      <c r="B366" s="25"/>
      <c r="C366" s="117">
        <v>204100000</v>
      </c>
      <c r="D366" s="49"/>
      <c r="E366" s="153">
        <f>E369+E367</f>
        <v>1430.4</v>
      </c>
    </row>
    <row r="367" spans="1:5" ht="15.75" customHeight="1">
      <c r="A367" s="57" t="s">
        <v>395</v>
      </c>
      <c r="B367" s="25"/>
      <c r="C367" s="117">
        <v>204172040</v>
      </c>
      <c r="D367" s="49"/>
      <c r="E367" s="153">
        <f>E368</f>
        <v>812.8</v>
      </c>
    </row>
    <row r="368" spans="1:5" ht="24.75" customHeight="1">
      <c r="A368" s="33" t="s">
        <v>6</v>
      </c>
      <c r="B368" s="25"/>
      <c r="C368" s="117">
        <v>204172040</v>
      </c>
      <c r="D368" s="49" t="s">
        <v>20</v>
      </c>
      <c r="E368" s="153">
        <v>812.8</v>
      </c>
    </row>
    <row r="369" spans="1:6" ht="25.5" customHeight="1">
      <c r="A369" s="57" t="s">
        <v>141</v>
      </c>
      <c r="B369" s="25"/>
      <c r="C369" s="117" t="s">
        <v>185</v>
      </c>
      <c r="D369" s="49"/>
      <c r="E369" s="153">
        <f>E371+E370</f>
        <v>617.6</v>
      </c>
    </row>
    <row r="370" spans="1:6" ht="48" customHeight="1">
      <c r="A370" s="33" t="s">
        <v>16</v>
      </c>
      <c r="B370" s="25"/>
      <c r="C370" s="117" t="s">
        <v>185</v>
      </c>
      <c r="D370" s="49" t="s">
        <v>17</v>
      </c>
      <c r="E370" s="153">
        <v>113.8</v>
      </c>
    </row>
    <row r="371" spans="1:6" ht="25.5" customHeight="1">
      <c r="A371" s="33" t="s">
        <v>6</v>
      </c>
      <c r="B371" s="25"/>
      <c r="C371" s="117" t="s">
        <v>185</v>
      </c>
      <c r="D371" s="49" t="s">
        <v>20</v>
      </c>
      <c r="E371" s="153">
        <v>503.8</v>
      </c>
    </row>
    <row r="372" spans="1:6" ht="36" customHeight="1">
      <c r="A372" s="64" t="s">
        <v>67</v>
      </c>
      <c r="B372" s="29"/>
      <c r="C372" s="117">
        <v>204200000</v>
      </c>
      <c r="D372" s="49"/>
      <c r="E372" s="153">
        <f>E373</f>
        <v>382.4</v>
      </c>
    </row>
    <row r="373" spans="1:6" ht="18.75" customHeight="1">
      <c r="A373" s="64" t="s">
        <v>119</v>
      </c>
      <c r="B373" s="29"/>
      <c r="C373" s="117" t="s">
        <v>186</v>
      </c>
      <c r="D373" s="49"/>
      <c r="E373" s="153">
        <f>E374</f>
        <v>382.4</v>
      </c>
    </row>
    <row r="374" spans="1:6" ht="24.75" customHeight="1">
      <c r="A374" s="33" t="s">
        <v>6</v>
      </c>
      <c r="B374" s="29"/>
      <c r="C374" s="117" t="s">
        <v>186</v>
      </c>
      <c r="D374" s="28" t="s">
        <v>20</v>
      </c>
      <c r="E374" s="153">
        <v>382.4</v>
      </c>
    </row>
    <row r="375" spans="1:6" ht="26.25" customHeight="1">
      <c r="A375" s="64" t="s">
        <v>142</v>
      </c>
      <c r="B375" s="47"/>
      <c r="C375" s="117">
        <v>205100000</v>
      </c>
      <c r="D375" s="53"/>
      <c r="E375" s="153">
        <f>E376+E380</f>
        <v>32691.699999999997</v>
      </c>
    </row>
    <row r="376" spans="1:6" ht="24.75" customHeight="1">
      <c r="A376" s="64" t="s">
        <v>41</v>
      </c>
      <c r="B376" s="25"/>
      <c r="C376" s="117">
        <v>205182040</v>
      </c>
      <c r="D376" s="48"/>
      <c r="E376" s="153">
        <f>E377+E378+E379</f>
        <v>16818.599999999999</v>
      </c>
    </row>
    <row r="377" spans="1:6" ht="48.75" customHeight="1">
      <c r="A377" s="33" t="s">
        <v>16</v>
      </c>
      <c r="B377" s="25"/>
      <c r="C377" s="117">
        <v>205182040</v>
      </c>
      <c r="D377" s="48">
        <v>100</v>
      </c>
      <c r="E377" s="153">
        <v>15113.8</v>
      </c>
    </row>
    <row r="378" spans="1:6" ht="24.75" customHeight="1">
      <c r="A378" s="33" t="s">
        <v>176</v>
      </c>
      <c r="B378" s="25"/>
      <c r="C378" s="117">
        <v>205182040</v>
      </c>
      <c r="D378" s="48">
        <v>200</v>
      </c>
      <c r="E378" s="153">
        <v>1498.3</v>
      </c>
    </row>
    <row r="379" spans="1:6" ht="15.75" customHeight="1">
      <c r="A379" s="33" t="s">
        <v>2</v>
      </c>
      <c r="B379" s="25"/>
      <c r="C379" s="117">
        <v>205182040</v>
      </c>
      <c r="D379" s="48">
        <v>800</v>
      </c>
      <c r="E379" s="153">
        <v>206.5</v>
      </c>
    </row>
    <row r="380" spans="1:6" ht="24.75" customHeight="1">
      <c r="A380" s="129" t="s">
        <v>70</v>
      </c>
      <c r="B380" s="25"/>
      <c r="C380" s="117">
        <v>205182060</v>
      </c>
      <c r="D380" s="48"/>
      <c r="E380" s="153">
        <f>E381+E382+E383</f>
        <v>15873.1</v>
      </c>
      <c r="F380" s="19"/>
    </row>
    <row r="381" spans="1:6" ht="51" customHeight="1">
      <c r="A381" s="33" t="s">
        <v>16</v>
      </c>
      <c r="B381" s="25"/>
      <c r="C381" s="117">
        <v>205182060</v>
      </c>
      <c r="D381" s="48">
        <v>100</v>
      </c>
      <c r="E381" s="153">
        <v>15098.1</v>
      </c>
    </row>
    <row r="382" spans="1:6" ht="24.75" customHeight="1">
      <c r="A382" s="33" t="s">
        <v>176</v>
      </c>
      <c r="B382" s="25"/>
      <c r="C382" s="117">
        <v>205182060</v>
      </c>
      <c r="D382" s="48">
        <v>200</v>
      </c>
      <c r="E382" s="153">
        <v>590</v>
      </c>
    </row>
    <row r="383" spans="1:6" ht="15" customHeight="1">
      <c r="A383" s="33" t="s">
        <v>91</v>
      </c>
      <c r="B383" s="25"/>
      <c r="C383" s="117">
        <v>205182060</v>
      </c>
      <c r="D383" s="48">
        <v>300</v>
      </c>
      <c r="E383" s="153">
        <v>185</v>
      </c>
    </row>
    <row r="384" spans="1:6" ht="35.25" customHeight="1">
      <c r="A384" s="130" t="s">
        <v>63</v>
      </c>
      <c r="B384" s="25"/>
      <c r="C384" s="118">
        <v>400000000</v>
      </c>
      <c r="D384" s="53"/>
      <c r="E384" s="155">
        <f>E385+E387</f>
        <v>16163.4</v>
      </c>
    </row>
    <row r="385" spans="1:5" ht="39.75" customHeight="1">
      <c r="A385" s="210" t="s">
        <v>64</v>
      </c>
      <c r="B385" s="25"/>
      <c r="C385" s="117">
        <v>402300000</v>
      </c>
      <c r="D385" s="48"/>
      <c r="E385" s="153">
        <f>E386</f>
        <v>14663.4</v>
      </c>
    </row>
    <row r="386" spans="1:5" ht="26.25" customHeight="1">
      <c r="A386" s="33" t="s">
        <v>6</v>
      </c>
      <c r="B386" s="25"/>
      <c r="C386" s="117">
        <v>402300000</v>
      </c>
      <c r="D386" s="48">
        <v>600</v>
      </c>
      <c r="E386" s="153">
        <v>14663.4</v>
      </c>
    </row>
    <row r="387" spans="1:5" ht="27.75" customHeight="1">
      <c r="A387" s="211" t="s">
        <v>65</v>
      </c>
      <c r="B387" s="25"/>
      <c r="C387" s="117">
        <v>402400000</v>
      </c>
      <c r="D387" s="48"/>
      <c r="E387" s="153">
        <f>E388</f>
        <v>1500</v>
      </c>
    </row>
    <row r="388" spans="1:5" ht="27" customHeight="1">
      <c r="A388" s="33" t="s">
        <v>6</v>
      </c>
      <c r="B388" s="25"/>
      <c r="C388" s="117">
        <v>402400000</v>
      </c>
      <c r="D388" s="48">
        <v>600</v>
      </c>
      <c r="E388" s="153">
        <v>1500</v>
      </c>
    </row>
    <row r="389" spans="1:5" ht="27" customHeight="1">
      <c r="A389" s="126" t="s">
        <v>66</v>
      </c>
      <c r="B389" s="32"/>
      <c r="C389" s="118">
        <v>800000000</v>
      </c>
      <c r="D389" s="53"/>
      <c r="E389" s="155">
        <f>E390</f>
        <v>100</v>
      </c>
    </row>
    <row r="390" spans="1:5" ht="27" customHeight="1">
      <c r="A390" s="126" t="s">
        <v>157</v>
      </c>
      <c r="B390" s="32"/>
      <c r="C390" s="118">
        <v>830000000</v>
      </c>
      <c r="D390" s="53"/>
      <c r="E390" s="155">
        <f>E391+E393</f>
        <v>100</v>
      </c>
    </row>
    <row r="391" spans="1:5" ht="38.25" customHeight="1">
      <c r="A391" s="64" t="s">
        <v>158</v>
      </c>
      <c r="B391" s="25"/>
      <c r="C391" s="117">
        <v>832100000</v>
      </c>
      <c r="D391" s="48"/>
      <c r="E391" s="153">
        <f>E392</f>
        <v>55</v>
      </c>
    </row>
    <row r="392" spans="1:5" ht="24.75" customHeight="1">
      <c r="A392" s="33" t="s">
        <v>176</v>
      </c>
      <c r="B392" s="25"/>
      <c r="C392" s="117">
        <v>832100000</v>
      </c>
      <c r="D392" s="48">
        <v>200</v>
      </c>
      <c r="E392" s="153">
        <v>55</v>
      </c>
    </row>
    <row r="393" spans="1:5" ht="26.25" customHeight="1">
      <c r="A393" s="64" t="s">
        <v>159</v>
      </c>
      <c r="B393" s="25"/>
      <c r="C393" s="117">
        <v>832700000</v>
      </c>
      <c r="D393" s="48"/>
      <c r="E393" s="153">
        <f>E394</f>
        <v>45</v>
      </c>
    </row>
    <row r="394" spans="1:5" ht="49.5" customHeight="1">
      <c r="A394" s="33" t="s">
        <v>16</v>
      </c>
      <c r="B394" s="25"/>
      <c r="C394" s="117">
        <v>832700000</v>
      </c>
      <c r="D394" s="48">
        <v>100</v>
      </c>
      <c r="E394" s="153">
        <v>45</v>
      </c>
    </row>
    <row r="395" spans="1:5">
      <c r="A395" s="201" t="s">
        <v>42</v>
      </c>
      <c r="B395" s="29"/>
      <c r="C395" s="118">
        <v>9900000000</v>
      </c>
      <c r="D395" s="48"/>
      <c r="E395" s="155">
        <f>E398+E400+E396+E402</f>
        <v>20521.100000000002</v>
      </c>
    </row>
    <row r="396" spans="1:5" ht="30" customHeight="1">
      <c r="A396" s="114" t="s">
        <v>4</v>
      </c>
      <c r="B396" s="29"/>
      <c r="C396" s="117">
        <v>9900010500</v>
      </c>
      <c r="D396" s="48"/>
      <c r="E396" s="153">
        <f>E397</f>
        <v>8</v>
      </c>
    </row>
    <row r="397" spans="1:5" ht="24">
      <c r="A397" s="33" t="s">
        <v>6</v>
      </c>
      <c r="B397" s="29"/>
      <c r="C397" s="117">
        <v>9900010500</v>
      </c>
      <c r="D397" s="48">
        <v>600</v>
      </c>
      <c r="E397" s="153">
        <v>8</v>
      </c>
    </row>
    <row r="398" spans="1:5">
      <c r="A398" s="137" t="s">
        <v>72</v>
      </c>
      <c r="B398" s="25"/>
      <c r="C398" s="117">
        <v>9900010510</v>
      </c>
      <c r="D398" s="48"/>
      <c r="E398" s="153">
        <f>E399</f>
        <v>100</v>
      </c>
    </row>
    <row r="399" spans="1:5">
      <c r="A399" s="33" t="s">
        <v>91</v>
      </c>
      <c r="B399" s="25"/>
      <c r="C399" s="117">
        <v>9900010510</v>
      </c>
      <c r="D399" s="48">
        <v>300</v>
      </c>
      <c r="E399" s="153">
        <v>100</v>
      </c>
    </row>
    <row r="400" spans="1:5" ht="72">
      <c r="A400" s="93" t="s">
        <v>222</v>
      </c>
      <c r="B400" s="25"/>
      <c r="C400" s="117">
        <v>9900073190</v>
      </c>
      <c r="D400" s="48"/>
      <c r="E400" s="153">
        <f>E401</f>
        <v>20382.7</v>
      </c>
    </row>
    <row r="401" spans="1:6">
      <c r="A401" s="33" t="s">
        <v>91</v>
      </c>
      <c r="B401" s="29"/>
      <c r="C401" s="117">
        <v>9900073190</v>
      </c>
      <c r="D401" s="28" t="s">
        <v>7</v>
      </c>
      <c r="E401" s="156">
        <v>20382.7</v>
      </c>
    </row>
    <row r="402" spans="1:6" ht="24">
      <c r="A402" s="18" t="s">
        <v>228</v>
      </c>
      <c r="B402" s="29"/>
      <c r="C402" s="117">
        <v>9900094010</v>
      </c>
      <c r="D402" s="28"/>
      <c r="E402" s="156">
        <f>E403</f>
        <v>30.4</v>
      </c>
    </row>
    <row r="403" spans="1:6">
      <c r="A403" s="33" t="s">
        <v>2</v>
      </c>
      <c r="B403" s="29"/>
      <c r="C403" s="117">
        <v>9900094010</v>
      </c>
      <c r="D403" s="28" t="s">
        <v>1</v>
      </c>
      <c r="E403" s="156">
        <v>30.4</v>
      </c>
    </row>
    <row r="404" spans="1:6" ht="16.5" customHeight="1">
      <c r="A404" s="275"/>
      <c r="B404" s="276"/>
      <c r="C404" s="276"/>
      <c r="D404" s="276"/>
      <c r="E404" s="277"/>
    </row>
    <row r="405" spans="1:6" ht="24">
      <c r="A405" s="32" t="s">
        <v>46</v>
      </c>
      <c r="B405" s="29" t="s">
        <v>50</v>
      </c>
      <c r="C405" s="52"/>
      <c r="D405" s="52"/>
      <c r="E405" s="152">
        <f>E406+E420</f>
        <v>52852.4</v>
      </c>
    </row>
    <row r="406" spans="1:6" ht="24">
      <c r="A406" s="138" t="s">
        <v>37</v>
      </c>
      <c r="B406" s="52"/>
      <c r="C406" s="118">
        <v>600000000</v>
      </c>
      <c r="D406" s="52"/>
      <c r="E406" s="152">
        <f>E407</f>
        <v>43144.9</v>
      </c>
    </row>
    <row r="407" spans="1:6" ht="24">
      <c r="A407" s="212" t="s">
        <v>11</v>
      </c>
      <c r="B407" s="52"/>
      <c r="C407" s="118">
        <v>610000000</v>
      </c>
      <c r="D407" s="52"/>
      <c r="E407" s="152">
        <f>E408+E413+E415</f>
        <v>43144.9</v>
      </c>
    </row>
    <row r="408" spans="1:6">
      <c r="A408" s="123" t="s">
        <v>143</v>
      </c>
      <c r="B408" s="52"/>
      <c r="C408" s="117">
        <v>611400000</v>
      </c>
      <c r="D408" s="52"/>
      <c r="E408" s="154">
        <f>E409+E411</f>
        <v>28499</v>
      </c>
    </row>
    <row r="409" spans="1:6" ht="24">
      <c r="A409" s="213" t="s">
        <v>13</v>
      </c>
      <c r="B409" s="52"/>
      <c r="C409" s="117">
        <v>611421010</v>
      </c>
      <c r="D409" s="52"/>
      <c r="E409" s="154">
        <f>E410</f>
        <v>27962.2</v>
      </c>
      <c r="F409" s="159"/>
    </row>
    <row r="410" spans="1:6">
      <c r="A410" s="33" t="s">
        <v>53</v>
      </c>
      <c r="B410" s="52"/>
      <c r="C410" s="117">
        <v>611421010</v>
      </c>
      <c r="D410" s="52">
        <v>500</v>
      </c>
      <c r="E410" s="154">
        <v>27962.2</v>
      </c>
    </row>
    <row r="411" spans="1:6" ht="36">
      <c r="A411" s="123" t="s">
        <v>144</v>
      </c>
      <c r="B411" s="52"/>
      <c r="C411" s="117">
        <v>611473110</v>
      </c>
      <c r="D411" s="52"/>
      <c r="E411" s="154">
        <f>E412</f>
        <v>536.79999999999995</v>
      </c>
    </row>
    <row r="412" spans="1:6">
      <c r="A412" s="33" t="s">
        <v>53</v>
      </c>
      <c r="B412" s="52"/>
      <c r="C412" s="117">
        <v>611473110</v>
      </c>
      <c r="D412" s="52">
        <v>500</v>
      </c>
      <c r="E412" s="154">
        <v>536.79999999999995</v>
      </c>
    </row>
    <row r="413" spans="1:6" ht="15.75" customHeight="1">
      <c r="A413" s="214" t="s">
        <v>145</v>
      </c>
      <c r="B413" s="52"/>
      <c r="C413" s="117">
        <v>611700000</v>
      </c>
      <c r="D413" s="52"/>
      <c r="E413" s="154">
        <f>E414</f>
        <v>103.8</v>
      </c>
    </row>
    <row r="414" spans="1:6">
      <c r="A414" s="33" t="s">
        <v>12</v>
      </c>
      <c r="B414" s="52"/>
      <c r="C414" s="117">
        <v>611700000</v>
      </c>
      <c r="D414" s="52">
        <v>700</v>
      </c>
      <c r="E414" s="154">
        <v>103.8</v>
      </c>
    </row>
    <row r="415" spans="1:6" ht="24">
      <c r="A415" s="215" t="s">
        <v>128</v>
      </c>
      <c r="B415" s="52"/>
      <c r="C415" s="117">
        <v>613100000</v>
      </c>
      <c r="D415" s="52"/>
      <c r="E415" s="154">
        <f>E416</f>
        <v>14542.1</v>
      </c>
    </row>
    <row r="416" spans="1:6" ht="24">
      <c r="A416" s="215" t="s">
        <v>41</v>
      </c>
      <c r="B416" s="52"/>
      <c r="C416" s="117">
        <v>613182040</v>
      </c>
      <c r="D416" s="52"/>
      <c r="E416" s="154">
        <f>E417+E418+E419</f>
        <v>14542.1</v>
      </c>
    </row>
    <row r="417" spans="1:5" ht="36" customHeight="1">
      <c r="A417" s="33" t="s">
        <v>16</v>
      </c>
      <c r="B417" s="28"/>
      <c r="C417" s="117">
        <v>613182040</v>
      </c>
      <c r="D417" s="28" t="s">
        <v>17</v>
      </c>
      <c r="E417" s="156">
        <v>12849.5</v>
      </c>
    </row>
    <row r="418" spans="1:5" ht="24" customHeight="1">
      <c r="A418" s="33" t="s">
        <v>176</v>
      </c>
      <c r="B418" s="28"/>
      <c r="C418" s="117">
        <v>613182040</v>
      </c>
      <c r="D418" s="28" t="s">
        <v>47</v>
      </c>
      <c r="E418" s="156">
        <v>1682.1</v>
      </c>
    </row>
    <row r="419" spans="1:5">
      <c r="A419" s="33" t="s">
        <v>2</v>
      </c>
      <c r="B419" s="28"/>
      <c r="C419" s="117">
        <v>613182040</v>
      </c>
      <c r="D419" s="28" t="s">
        <v>1</v>
      </c>
      <c r="E419" s="156">
        <v>10.5</v>
      </c>
    </row>
    <row r="420" spans="1:5">
      <c r="A420" s="201" t="s">
        <v>42</v>
      </c>
      <c r="B420" s="29"/>
      <c r="C420" s="118">
        <v>9900000000</v>
      </c>
      <c r="D420" s="52"/>
      <c r="E420" s="152">
        <f>E421+E423+E425+E427+E429+E431+E433+E435+E437</f>
        <v>9707.5</v>
      </c>
    </row>
    <row r="421" spans="1:5" ht="25.5" customHeight="1">
      <c r="A421" s="216" t="s">
        <v>83</v>
      </c>
      <c r="B421" s="25"/>
      <c r="C421" s="117">
        <v>9900021020</v>
      </c>
      <c r="D421" s="49"/>
      <c r="E421" s="153">
        <f>E422</f>
        <v>7650.8</v>
      </c>
    </row>
    <row r="422" spans="1:5">
      <c r="A422" s="33" t="s">
        <v>53</v>
      </c>
      <c r="B422" s="18"/>
      <c r="C422" s="117">
        <v>9900021020</v>
      </c>
      <c r="D422" s="49" t="s">
        <v>3</v>
      </c>
      <c r="E422" s="153">
        <v>7650.8</v>
      </c>
    </row>
    <row r="423" spans="1:5" ht="24">
      <c r="A423" s="77" t="s">
        <v>36</v>
      </c>
      <c r="B423" s="18"/>
      <c r="C423" s="117">
        <v>9900051180</v>
      </c>
      <c r="D423" s="49"/>
      <c r="E423" s="153">
        <f>E424</f>
        <v>1649.2</v>
      </c>
    </row>
    <row r="424" spans="1:5">
      <c r="A424" s="33" t="s">
        <v>53</v>
      </c>
      <c r="B424" s="18"/>
      <c r="C424" s="117">
        <v>9900051180</v>
      </c>
      <c r="D424" s="49" t="s">
        <v>3</v>
      </c>
      <c r="E424" s="153">
        <v>1649.2</v>
      </c>
    </row>
    <row r="425" spans="1:5" ht="24">
      <c r="A425" s="217" t="s">
        <v>146</v>
      </c>
      <c r="B425" s="18"/>
      <c r="C425" s="117">
        <v>9900059300</v>
      </c>
      <c r="D425" s="49"/>
      <c r="E425" s="153">
        <f>E426</f>
        <v>148</v>
      </c>
    </row>
    <row r="426" spans="1:5">
      <c r="A426" s="33" t="s">
        <v>53</v>
      </c>
      <c r="B426" s="18"/>
      <c r="C426" s="117">
        <v>9900059300</v>
      </c>
      <c r="D426" s="49" t="s">
        <v>3</v>
      </c>
      <c r="E426" s="153">
        <v>148</v>
      </c>
    </row>
    <row r="427" spans="1:5" ht="144">
      <c r="A427" s="218" t="s">
        <v>90</v>
      </c>
      <c r="B427" s="18"/>
      <c r="C427" s="117">
        <v>9900073090</v>
      </c>
      <c r="D427" s="49"/>
      <c r="E427" s="153">
        <f>E428</f>
        <v>4.5</v>
      </c>
    </row>
    <row r="428" spans="1:5" ht="24">
      <c r="A428" s="33" t="s">
        <v>176</v>
      </c>
      <c r="B428" s="18"/>
      <c r="C428" s="117">
        <v>9900073090</v>
      </c>
      <c r="D428" s="49" t="s">
        <v>47</v>
      </c>
      <c r="E428" s="153">
        <v>4.5</v>
      </c>
    </row>
    <row r="429" spans="1:5" ht="108">
      <c r="A429" s="219" t="s">
        <v>23</v>
      </c>
      <c r="B429" s="18"/>
      <c r="C429" s="117">
        <v>9900073100</v>
      </c>
      <c r="D429" s="49"/>
      <c r="E429" s="153">
        <f>E430</f>
        <v>4.5</v>
      </c>
    </row>
    <row r="430" spans="1:5" ht="24">
      <c r="A430" s="33" t="s">
        <v>176</v>
      </c>
      <c r="B430" s="18"/>
      <c r="C430" s="117">
        <v>9900073100</v>
      </c>
      <c r="D430" s="49" t="s">
        <v>47</v>
      </c>
      <c r="E430" s="153">
        <v>4.5</v>
      </c>
    </row>
    <row r="431" spans="1:5" ht="73.5" customHeight="1">
      <c r="A431" s="187" t="s">
        <v>181</v>
      </c>
      <c r="B431" s="55"/>
      <c r="C431" s="117">
        <v>9900073150</v>
      </c>
      <c r="D431" s="49"/>
      <c r="E431" s="153">
        <f>E432</f>
        <v>161.9</v>
      </c>
    </row>
    <row r="432" spans="1:5" ht="14.25" customHeight="1">
      <c r="A432" s="33" t="s">
        <v>53</v>
      </c>
      <c r="B432" s="18"/>
      <c r="C432" s="117">
        <v>9900073150</v>
      </c>
      <c r="D432" s="49" t="s">
        <v>3</v>
      </c>
      <c r="E432" s="153">
        <v>161.9</v>
      </c>
    </row>
    <row r="433" spans="1:6" ht="97.5" customHeight="1">
      <c r="A433" s="188" t="s">
        <v>182</v>
      </c>
      <c r="B433" s="51"/>
      <c r="C433" s="117">
        <v>9900073160</v>
      </c>
      <c r="D433" s="29"/>
      <c r="E433" s="156">
        <f>E434</f>
        <v>5</v>
      </c>
    </row>
    <row r="434" spans="1:6" ht="24">
      <c r="A434" s="33" t="s">
        <v>176</v>
      </c>
      <c r="B434" s="18"/>
      <c r="C434" s="117">
        <v>9900073160</v>
      </c>
      <c r="D434" s="49" t="s">
        <v>47</v>
      </c>
      <c r="E434" s="153">
        <v>5</v>
      </c>
    </row>
    <row r="435" spans="1:6" ht="13.5" customHeight="1">
      <c r="A435" s="220" t="s">
        <v>21</v>
      </c>
      <c r="B435" s="106"/>
      <c r="C435" s="117">
        <v>9900092730</v>
      </c>
      <c r="D435" s="106"/>
      <c r="E435" s="156">
        <f>E436</f>
        <v>80</v>
      </c>
    </row>
    <row r="436" spans="1:6" ht="13.5" customHeight="1">
      <c r="A436" s="33" t="s">
        <v>2</v>
      </c>
      <c r="B436" s="106"/>
      <c r="C436" s="117">
        <v>9900092730</v>
      </c>
      <c r="D436" s="25">
        <v>800</v>
      </c>
      <c r="E436" s="153">
        <v>80</v>
      </c>
    </row>
    <row r="437" spans="1:6" ht="38.25" customHeight="1">
      <c r="A437" s="221" t="s">
        <v>52</v>
      </c>
      <c r="B437" s="28"/>
      <c r="C437" s="117">
        <v>9900092740</v>
      </c>
      <c r="D437" s="28"/>
      <c r="E437" s="156">
        <f>E438</f>
        <v>3.6</v>
      </c>
    </row>
    <row r="438" spans="1:6" ht="12.75" customHeight="1">
      <c r="A438" s="33" t="s">
        <v>2</v>
      </c>
      <c r="B438" s="28"/>
      <c r="C438" s="117">
        <v>9900092740</v>
      </c>
      <c r="D438" s="28" t="s">
        <v>1</v>
      </c>
      <c r="E438" s="153">
        <v>3.6</v>
      </c>
    </row>
    <row r="439" spans="1:6">
      <c r="A439" s="278" t="s">
        <v>40</v>
      </c>
      <c r="B439" s="278"/>
      <c r="C439" s="278"/>
      <c r="D439" s="278"/>
      <c r="E439" s="151">
        <f>E405+E316+E288+E202+E195+E24+E18</f>
        <v>1010907</v>
      </c>
      <c r="F439" t="s">
        <v>200</v>
      </c>
    </row>
    <row r="442" spans="1:6">
      <c r="E442" s="19"/>
    </row>
    <row r="443" spans="1:6">
      <c r="E443" s="19"/>
    </row>
    <row r="444" spans="1:6">
      <c r="E444" s="19"/>
    </row>
    <row r="445" spans="1:6">
      <c r="E445" s="19"/>
    </row>
  </sheetData>
  <autoFilter ref="A16:E439"/>
  <mergeCells count="18">
    <mergeCell ref="A315:E315"/>
    <mergeCell ref="A404:E404"/>
    <mergeCell ref="A439:D439"/>
    <mergeCell ref="A13:E13"/>
    <mergeCell ref="A14:E14"/>
    <mergeCell ref="A201:E201"/>
    <mergeCell ref="A8:E8"/>
    <mergeCell ref="A9:E9"/>
    <mergeCell ref="A10:E10"/>
    <mergeCell ref="A11:E11"/>
    <mergeCell ref="A194:E194"/>
    <mergeCell ref="A287:E287"/>
    <mergeCell ref="A1:E1"/>
    <mergeCell ref="A2:E2"/>
    <mergeCell ref="A3:E3"/>
    <mergeCell ref="A4:E4"/>
    <mergeCell ref="A5:E5"/>
    <mergeCell ref="A6:E6"/>
  </mergeCells>
  <phoneticPr fontId="4" type="noConversion"/>
  <pageMargins left="1.1023622047244095" right="0.31496062992125984" top="0.19685039370078741" bottom="0.19685039370078741" header="0" footer="0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2"/>
  <sheetViews>
    <sheetView view="pageBreakPreview" zoomScaleSheetLayoutView="100" workbookViewId="0">
      <selection sqref="A1:C159"/>
    </sheetView>
  </sheetViews>
  <sheetFormatPr defaultRowHeight="15.75"/>
  <cols>
    <col min="1" max="1" width="10.5703125" style="42" customWidth="1"/>
    <col min="2" max="2" width="20.7109375" style="42" customWidth="1"/>
    <col min="3" max="3" width="58.5703125" style="44" customWidth="1"/>
    <col min="4" max="4" width="1.140625" style="42" customWidth="1"/>
    <col min="5" max="16384" width="9.140625" style="42"/>
  </cols>
  <sheetData>
    <row r="1" spans="1:6" ht="12" customHeight="1">
      <c r="A1" s="270" t="s">
        <v>0</v>
      </c>
      <c r="B1" s="270"/>
      <c r="C1" s="270"/>
      <c r="D1" s="225"/>
      <c r="E1" s="225"/>
      <c r="F1" s="225"/>
    </row>
    <row r="2" spans="1:6" ht="12" customHeight="1">
      <c r="A2" s="270" t="s">
        <v>196</v>
      </c>
      <c r="B2" s="270"/>
      <c r="C2" s="270"/>
      <c r="D2" s="225"/>
      <c r="E2" s="225"/>
      <c r="F2" s="225"/>
    </row>
    <row r="3" spans="1:6" ht="12" customHeight="1">
      <c r="A3" s="270" t="s">
        <v>197</v>
      </c>
      <c r="B3" s="270"/>
      <c r="C3" s="270"/>
      <c r="D3" s="225"/>
      <c r="E3" s="225"/>
      <c r="F3" s="225"/>
    </row>
    <row r="4" spans="1:6" ht="12" customHeight="1">
      <c r="A4" s="270" t="s">
        <v>198</v>
      </c>
      <c r="B4" s="270"/>
      <c r="C4" s="270"/>
      <c r="D4" s="225"/>
      <c r="E4" s="225"/>
      <c r="F4" s="225"/>
    </row>
    <row r="5" spans="1:6" ht="12" customHeight="1">
      <c r="A5" s="270" t="s">
        <v>201</v>
      </c>
      <c r="B5" s="270"/>
      <c r="C5" s="270"/>
      <c r="D5" s="225"/>
      <c r="E5" s="225"/>
      <c r="F5" s="225"/>
    </row>
    <row r="6" spans="1:6" ht="12" customHeight="1">
      <c r="A6" s="270" t="s">
        <v>420</v>
      </c>
      <c r="B6" s="270"/>
      <c r="C6" s="270"/>
      <c r="D6" s="225"/>
      <c r="E6" s="225"/>
      <c r="F6" s="225"/>
    </row>
    <row r="8" spans="1:6" s="227" customFormat="1" ht="11.25">
      <c r="A8" s="226"/>
      <c r="B8" s="226"/>
      <c r="C8" s="7" t="s">
        <v>248</v>
      </c>
    </row>
    <row r="9" spans="1:6" s="227" customFormat="1" ht="11.25">
      <c r="A9" s="226"/>
      <c r="B9" s="226"/>
      <c r="C9" s="228" t="s">
        <v>51</v>
      </c>
    </row>
    <row r="10" spans="1:6" s="227" customFormat="1" ht="11.25">
      <c r="A10" s="226"/>
      <c r="B10" s="226"/>
      <c r="C10" s="228" t="s">
        <v>249</v>
      </c>
    </row>
    <row r="11" spans="1:6" s="227" customFormat="1" ht="11.25">
      <c r="A11" s="226"/>
      <c r="B11" s="226"/>
      <c r="C11" s="228" t="s">
        <v>99</v>
      </c>
    </row>
    <row r="13" spans="1:6" ht="18.75" customHeight="1">
      <c r="A13" s="280" t="s">
        <v>250</v>
      </c>
      <c r="B13" s="280"/>
      <c r="C13" s="280"/>
    </row>
    <row r="14" spans="1:6">
      <c r="A14" s="1"/>
      <c r="B14" s="1"/>
      <c r="C14" s="43"/>
    </row>
    <row r="15" spans="1:6" ht="27.75" customHeight="1">
      <c r="A15" s="281" t="s">
        <v>251</v>
      </c>
      <c r="B15" s="281"/>
      <c r="C15" s="282" t="s">
        <v>252</v>
      </c>
    </row>
    <row r="16" spans="1:6" ht="53.25" customHeight="1">
      <c r="A16" s="229" t="s">
        <v>253</v>
      </c>
      <c r="B16" s="229" t="s">
        <v>254</v>
      </c>
      <c r="C16" s="283"/>
    </row>
    <row r="17" spans="1:3" ht="10.5" customHeight="1">
      <c r="A17" s="230">
        <v>1</v>
      </c>
      <c r="B17" s="230">
        <v>2</v>
      </c>
      <c r="C17" s="231">
        <v>3</v>
      </c>
    </row>
    <row r="18" spans="1:3" ht="25.5">
      <c r="A18" s="232" t="s">
        <v>34</v>
      </c>
      <c r="B18" s="233"/>
      <c r="C18" s="230" t="s">
        <v>255</v>
      </c>
    </row>
    <row r="19" spans="1:3" ht="25.5">
      <c r="A19" s="234" t="s">
        <v>34</v>
      </c>
      <c r="B19" s="233" t="s">
        <v>421</v>
      </c>
      <c r="C19" s="235" t="s">
        <v>256</v>
      </c>
    </row>
    <row r="20" spans="1:3" ht="63.75">
      <c r="A20" s="234" t="s">
        <v>34</v>
      </c>
      <c r="B20" s="233" t="s">
        <v>257</v>
      </c>
      <c r="C20" s="235" t="s">
        <v>258</v>
      </c>
    </row>
    <row r="21" spans="1:3" ht="63.75">
      <c r="A21" s="234" t="s">
        <v>34</v>
      </c>
      <c r="B21" s="233" t="s">
        <v>259</v>
      </c>
      <c r="C21" s="235" t="s">
        <v>260</v>
      </c>
    </row>
    <row r="22" spans="1:3" ht="38.25">
      <c r="A22" s="234" t="s">
        <v>34</v>
      </c>
      <c r="B22" s="233" t="s">
        <v>261</v>
      </c>
      <c r="C22" s="235" t="s">
        <v>262</v>
      </c>
    </row>
    <row r="23" spans="1:3" ht="76.5">
      <c r="A23" s="234" t="s">
        <v>34</v>
      </c>
      <c r="B23" s="233" t="s">
        <v>263</v>
      </c>
      <c r="C23" s="235" t="s">
        <v>264</v>
      </c>
    </row>
    <row r="24" spans="1:3" ht="63.75">
      <c r="A24" s="234" t="s">
        <v>34</v>
      </c>
      <c r="B24" s="233" t="s">
        <v>265</v>
      </c>
      <c r="C24" s="235" t="s">
        <v>266</v>
      </c>
    </row>
    <row r="25" spans="1:3" ht="25.5">
      <c r="A25" s="234" t="s">
        <v>34</v>
      </c>
      <c r="B25" s="233" t="s">
        <v>267</v>
      </c>
      <c r="C25" s="235" t="s">
        <v>268</v>
      </c>
    </row>
    <row r="26" spans="1:3" ht="25.5">
      <c r="A26" s="234" t="s">
        <v>34</v>
      </c>
      <c r="B26" s="233" t="s">
        <v>269</v>
      </c>
      <c r="C26" s="235" t="s">
        <v>270</v>
      </c>
    </row>
    <row r="27" spans="1:3" ht="25.5">
      <c r="A27" s="234" t="s">
        <v>34</v>
      </c>
      <c r="B27" s="233" t="s">
        <v>271</v>
      </c>
      <c r="C27" s="235" t="s">
        <v>272</v>
      </c>
    </row>
    <row r="28" spans="1:3" ht="63.75" customHeight="1">
      <c r="A28" s="234" t="s">
        <v>34</v>
      </c>
      <c r="B28" s="233" t="s">
        <v>273</v>
      </c>
      <c r="C28" s="235" t="s">
        <v>274</v>
      </c>
    </row>
    <row r="29" spans="1:3" ht="64.5" customHeight="1">
      <c r="A29" s="234" t="s">
        <v>34</v>
      </c>
      <c r="B29" s="233" t="s">
        <v>275</v>
      </c>
      <c r="C29" s="235" t="s">
        <v>276</v>
      </c>
    </row>
    <row r="30" spans="1:3" ht="76.5">
      <c r="A30" s="234" t="s">
        <v>34</v>
      </c>
      <c r="B30" s="233" t="s">
        <v>277</v>
      </c>
      <c r="C30" s="235" t="s">
        <v>278</v>
      </c>
    </row>
    <row r="31" spans="1:3" ht="76.5">
      <c r="A31" s="234" t="s">
        <v>34</v>
      </c>
      <c r="B31" s="233" t="s">
        <v>279</v>
      </c>
      <c r="C31" s="236" t="s">
        <v>280</v>
      </c>
    </row>
    <row r="32" spans="1:3" ht="51">
      <c r="A32" s="234" t="s">
        <v>34</v>
      </c>
      <c r="B32" s="233" t="s">
        <v>281</v>
      </c>
      <c r="C32" s="235" t="s">
        <v>282</v>
      </c>
    </row>
    <row r="33" spans="1:3" ht="37.5" customHeight="1">
      <c r="A33" s="234" t="s">
        <v>34</v>
      </c>
      <c r="B33" s="233" t="s">
        <v>283</v>
      </c>
      <c r="C33" s="235" t="s">
        <v>284</v>
      </c>
    </row>
    <row r="34" spans="1:3" ht="38.25">
      <c r="A34" s="234" t="s">
        <v>34</v>
      </c>
      <c r="B34" s="233" t="s">
        <v>285</v>
      </c>
      <c r="C34" s="235" t="s">
        <v>286</v>
      </c>
    </row>
    <row r="35" spans="1:3" ht="38.25">
      <c r="A35" s="234" t="s">
        <v>34</v>
      </c>
      <c r="B35" s="233" t="s">
        <v>287</v>
      </c>
      <c r="C35" s="235" t="s">
        <v>288</v>
      </c>
    </row>
    <row r="36" spans="1:3" ht="25.5">
      <c r="A36" s="234" t="s">
        <v>34</v>
      </c>
      <c r="B36" s="233" t="s">
        <v>289</v>
      </c>
      <c r="C36" s="235" t="s">
        <v>68</v>
      </c>
    </row>
    <row r="37" spans="1:3" ht="13.5" customHeight="1">
      <c r="A37" s="234" t="s">
        <v>34</v>
      </c>
      <c r="B37" s="233" t="s">
        <v>290</v>
      </c>
      <c r="C37" s="235" t="s">
        <v>48</v>
      </c>
    </row>
    <row r="38" spans="1:3" ht="25.5">
      <c r="A38" s="234" t="s">
        <v>34</v>
      </c>
      <c r="B38" s="237" t="s">
        <v>291</v>
      </c>
      <c r="C38" s="238" t="s">
        <v>292</v>
      </c>
    </row>
    <row r="39" spans="1:3" ht="38.25">
      <c r="A39" s="234" t="s">
        <v>34</v>
      </c>
      <c r="B39" s="239" t="s">
        <v>293</v>
      </c>
      <c r="C39" s="240" t="s">
        <v>294</v>
      </c>
    </row>
    <row r="40" spans="1:3" ht="51.75">
      <c r="A40" s="234" t="s">
        <v>34</v>
      </c>
      <c r="B40" s="241" t="s">
        <v>295</v>
      </c>
      <c r="C40" s="242" t="s">
        <v>296</v>
      </c>
    </row>
    <row r="41" spans="1:3" ht="25.5">
      <c r="A41" s="234" t="s">
        <v>34</v>
      </c>
      <c r="B41" s="237" t="s">
        <v>297</v>
      </c>
      <c r="C41" s="238" t="s">
        <v>298</v>
      </c>
    </row>
    <row r="42" spans="1:3" ht="39">
      <c r="A42" s="234" t="s">
        <v>34</v>
      </c>
      <c r="B42" s="241" t="s">
        <v>299</v>
      </c>
      <c r="C42" s="242" t="s">
        <v>300</v>
      </c>
    </row>
    <row r="43" spans="1:3" ht="63.75">
      <c r="A43" s="234" t="s">
        <v>34</v>
      </c>
      <c r="B43" s="239" t="s">
        <v>301</v>
      </c>
      <c r="C43" s="243" t="s">
        <v>302</v>
      </c>
    </row>
    <row r="44" spans="1:3" ht="63.75">
      <c r="A44" s="234" t="s">
        <v>34</v>
      </c>
      <c r="B44" s="239" t="s">
        <v>303</v>
      </c>
      <c r="C44" s="243" t="s">
        <v>304</v>
      </c>
    </row>
    <row r="45" spans="1:3" ht="75.75" customHeight="1">
      <c r="A45" s="234" t="s">
        <v>34</v>
      </c>
      <c r="B45" s="239" t="s">
        <v>305</v>
      </c>
      <c r="C45" s="237" t="s">
        <v>306</v>
      </c>
    </row>
    <row r="46" spans="1:3" ht="38.25">
      <c r="A46" s="234" t="s">
        <v>34</v>
      </c>
      <c r="B46" s="239" t="s">
        <v>307</v>
      </c>
      <c r="C46" s="240" t="s">
        <v>308</v>
      </c>
    </row>
    <row r="47" spans="1:3" ht="38.25">
      <c r="A47" s="234" t="s">
        <v>34</v>
      </c>
      <c r="B47" s="239" t="s">
        <v>309</v>
      </c>
      <c r="C47" s="240" t="s">
        <v>310</v>
      </c>
    </row>
    <row r="48" spans="1:3" ht="51" customHeight="1">
      <c r="A48" s="234" t="s">
        <v>34</v>
      </c>
      <c r="B48" s="239" t="s">
        <v>311</v>
      </c>
      <c r="C48" s="237" t="s">
        <v>312</v>
      </c>
    </row>
    <row r="49" spans="1:3" ht="25.5">
      <c r="A49" s="234" t="s">
        <v>34</v>
      </c>
      <c r="B49" s="239" t="s">
        <v>313</v>
      </c>
      <c r="C49" s="240" t="s">
        <v>314</v>
      </c>
    </row>
    <row r="50" spans="1:3" ht="15" customHeight="1">
      <c r="A50" s="234" t="s">
        <v>34</v>
      </c>
      <c r="B50" s="239" t="s">
        <v>315</v>
      </c>
      <c r="C50" s="240" t="s">
        <v>316</v>
      </c>
    </row>
    <row r="51" spans="1:3" ht="24.75" customHeight="1">
      <c r="A51" s="234" t="s">
        <v>34</v>
      </c>
      <c r="B51" s="239" t="s">
        <v>317</v>
      </c>
      <c r="C51" s="240" t="s">
        <v>318</v>
      </c>
    </row>
    <row r="52" spans="1:3" ht="38.25">
      <c r="A52" s="234" t="s">
        <v>34</v>
      </c>
      <c r="B52" s="239" t="s">
        <v>319</v>
      </c>
      <c r="C52" s="240" t="s">
        <v>320</v>
      </c>
    </row>
    <row r="53" spans="1:3" ht="25.5">
      <c r="A53" s="234" t="s">
        <v>34</v>
      </c>
      <c r="B53" s="239" t="s">
        <v>321</v>
      </c>
      <c r="C53" s="240" t="s">
        <v>322</v>
      </c>
    </row>
    <row r="54" spans="1:3" ht="64.5">
      <c r="A54" s="234" t="s">
        <v>34</v>
      </c>
      <c r="B54" s="239" t="s">
        <v>323</v>
      </c>
      <c r="C54" s="244" t="s">
        <v>324</v>
      </c>
    </row>
    <row r="55" spans="1:3" ht="63.75">
      <c r="A55" s="234" t="s">
        <v>34</v>
      </c>
      <c r="B55" s="241" t="s">
        <v>325</v>
      </c>
      <c r="C55" s="235" t="s">
        <v>326</v>
      </c>
    </row>
    <row r="56" spans="1:3" ht="51">
      <c r="A56" s="234" t="s">
        <v>34</v>
      </c>
      <c r="B56" s="239" t="s">
        <v>327</v>
      </c>
      <c r="C56" s="245" t="s">
        <v>328</v>
      </c>
    </row>
    <row r="57" spans="1:3" ht="25.5">
      <c r="A57" s="234" t="s">
        <v>34</v>
      </c>
      <c r="B57" s="246" t="s">
        <v>329</v>
      </c>
      <c r="C57" s="247" t="s">
        <v>330</v>
      </c>
    </row>
    <row r="58" spans="1:3" ht="15.75" customHeight="1">
      <c r="A58" s="234" t="s">
        <v>34</v>
      </c>
      <c r="B58" s="239" t="s">
        <v>331</v>
      </c>
      <c r="C58" s="240" t="s">
        <v>332</v>
      </c>
    </row>
    <row r="59" spans="1:3" ht="51" customHeight="1">
      <c r="A59" s="234" t="s">
        <v>34</v>
      </c>
      <c r="B59" s="239" t="s">
        <v>333</v>
      </c>
      <c r="C59" s="240" t="s">
        <v>334</v>
      </c>
    </row>
    <row r="60" spans="1:3" ht="25.5">
      <c r="A60" s="234" t="s">
        <v>34</v>
      </c>
      <c r="B60" s="239" t="s">
        <v>335</v>
      </c>
      <c r="C60" s="240" t="s">
        <v>336</v>
      </c>
    </row>
    <row r="61" spans="1:3" ht="51" customHeight="1">
      <c r="A61" s="234" t="s">
        <v>34</v>
      </c>
      <c r="B61" s="239" t="s">
        <v>337</v>
      </c>
      <c r="C61" s="240" t="s">
        <v>338</v>
      </c>
    </row>
    <row r="62" spans="1:3" ht="38.25">
      <c r="A62" s="234" t="s">
        <v>34</v>
      </c>
      <c r="B62" s="239" t="s">
        <v>339</v>
      </c>
      <c r="C62" s="240" t="s">
        <v>340</v>
      </c>
    </row>
    <row r="63" spans="1:3" ht="25.5">
      <c r="A63" s="234" t="s">
        <v>34</v>
      </c>
      <c r="B63" s="239" t="s">
        <v>341</v>
      </c>
      <c r="C63" s="240" t="s">
        <v>342</v>
      </c>
    </row>
    <row r="64" spans="1:3" ht="51">
      <c r="A64" s="234" t="s">
        <v>34</v>
      </c>
      <c r="B64" s="239" t="s">
        <v>343</v>
      </c>
      <c r="C64" s="243" t="s">
        <v>344</v>
      </c>
    </row>
    <row r="65" spans="1:3" ht="51">
      <c r="A65" s="234" t="s">
        <v>34</v>
      </c>
      <c r="B65" s="239" t="s">
        <v>345</v>
      </c>
      <c r="C65" s="243" t="s">
        <v>346</v>
      </c>
    </row>
    <row r="66" spans="1:3" ht="25.5">
      <c r="A66" s="248" t="s">
        <v>34</v>
      </c>
      <c r="B66" s="239" t="s">
        <v>347</v>
      </c>
      <c r="C66" s="243" t="s">
        <v>348</v>
      </c>
    </row>
    <row r="67" spans="1:3" ht="38.25">
      <c r="A67" s="234" t="s">
        <v>34</v>
      </c>
      <c r="B67" s="233" t="s">
        <v>349</v>
      </c>
      <c r="C67" s="238" t="s">
        <v>350</v>
      </c>
    </row>
    <row r="68" spans="1:3">
      <c r="A68" s="249"/>
      <c r="B68" s="250"/>
      <c r="C68" s="251"/>
    </row>
    <row r="69" spans="1:3" ht="39" customHeight="1">
      <c r="A69" s="232" t="s">
        <v>9</v>
      </c>
      <c r="B69" s="252"/>
      <c r="C69" s="253" t="s">
        <v>351</v>
      </c>
    </row>
    <row r="70" spans="1:3" ht="51">
      <c r="A70" s="234" t="s">
        <v>9</v>
      </c>
      <c r="B70" s="239" t="s">
        <v>352</v>
      </c>
      <c r="C70" s="240" t="s">
        <v>84</v>
      </c>
    </row>
    <row r="71" spans="1:3" ht="38.25">
      <c r="A71" s="234" t="s">
        <v>9</v>
      </c>
      <c r="B71" s="254" t="s">
        <v>287</v>
      </c>
      <c r="C71" s="255" t="s">
        <v>288</v>
      </c>
    </row>
    <row r="72" spans="1:3" ht="51" customHeight="1">
      <c r="A72" s="234" t="s">
        <v>9</v>
      </c>
      <c r="B72" s="239" t="s">
        <v>333</v>
      </c>
      <c r="C72" s="240" t="s">
        <v>334</v>
      </c>
    </row>
    <row r="73" spans="1:3">
      <c r="A73" s="249"/>
      <c r="B73" s="250"/>
      <c r="C73" s="251"/>
    </row>
    <row r="74" spans="1:3" s="256" customFormat="1" ht="25.5">
      <c r="A74" s="232" t="s">
        <v>49</v>
      </c>
      <c r="B74" s="252"/>
      <c r="C74" s="230" t="s">
        <v>353</v>
      </c>
    </row>
    <row r="75" spans="1:3" s="256" customFormat="1" ht="63.75">
      <c r="A75" s="234" t="s">
        <v>49</v>
      </c>
      <c r="B75" s="233" t="s">
        <v>259</v>
      </c>
      <c r="C75" s="235" t="s">
        <v>260</v>
      </c>
    </row>
    <row r="76" spans="1:3" s="256" customFormat="1" ht="25.5">
      <c r="A76" s="234" t="s">
        <v>49</v>
      </c>
      <c r="B76" s="233" t="s">
        <v>267</v>
      </c>
      <c r="C76" s="235" t="s">
        <v>268</v>
      </c>
    </row>
    <row r="77" spans="1:3" s="256" customFormat="1" ht="25.5">
      <c r="A77" s="234" t="s">
        <v>49</v>
      </c>
      <c r="B77" s="233" t="s">
        <v>269</v>
      </c>
      <c r="C77" s="235" t="s">
        <v>270</v>
      </c>
    </row>
    <row r="78" spans="1:3" s="256" customFormat="1" ht="38.25">
      <c r="A78" s="234" t="s">
        <v>49</v>
      </c>
      <c r="B78" s="233" t="s">
        <v>287</v>
      </c>
      <c r="C78" s="235" t="s">
        <v>288</v>
      </c>
    </row>
    <row r="79" spans="1:3" s="256" customFormat="1" ht="25.5">
      <c r="A79" s="234" t="s">
        <v>49</v>
      </c>
      <c r="B79" s="233" t="s">
        <v>289</v>
      </c>
      <c r="C79" s="235" t="s">
        <v>68</v>
      </c>
    </row>
    <row r="80" spans="1:3" s="256" customFormat="1" ht="12.75" customHeight="1">
      <c r="A80" s="234" t="s">
        <v>49</v>
      </c>
      <c r="B80" s="233" t="s">
        <v>290</v>
      </c>
      <c r="C80" s="235" t="s">
        <v>48</v>
      </c>
    </row>
    <row r="81" spans="1:3" s="256" customFormat="1" ht="38.25">
      <c r="A81" s="234" t="s">
        <v>49</v>
      </c>
      <c r="B81" s="239" t="s">
        <v>293</v>
      </c>
      <c r="C81" s="240" t="s">
        <v>294</v>
      </c>
    </row>
    <row r="82" spans="1:3" s="256" customFormat="1" ht="25.5">
      <c r="A82" s="234" t="s">
        <v>49</v>
      </c>
      <c r="B82" s="237" t="s">
        <v>297</v>
      </c>
      <c r="C82" s="238" t="s">
        <v>298</v>
      </c>
    </row>
    <row r="83" spans="1:3" s="256" customFormat="1" ht="39">
      <c r="A83" s="234" t="s">
        <v>49</v>
      </c>
      <c r="B83" s="241" t="s">
        <v>299</v>
      </c>
      <c r="C83" s="242" t="s">
        <v>300</v>
      </c>
    </row>
    <row r="84" spans="1:3" ht="13.5" customHeight="1">
      <c r="A84" s="234" t="s">
        <v>49</v>
      </c>
      <c r="B84" s="239" t="s">
        <v>315</v>
      </c>
      <c r="C84" s="240" t="s">
        <v>316</v>
      </c>
    </row>
    <row r="85" spans="1:3" ht="25.5">
      <c r="A85" s="234" t="s">
        <v>49</v>
      </c>
      <c r="B85" s="239" t="s">
        <v>321</v>
      </c>
      <c r="C85" s="240" t="s">
        <v>322</v>
      </c>
    </row>
    <row r="86" spans="1:3" ht="12" customHeight="1">
      <c r="A86" s="234" t="s">
        <v>49</v>
      </c>
      <c r="B86" s="239" t="s">
        <v>331</v>
      </c>
      <c r="C86" s="240" t="s">
        <v>332</v>
      </c>
    </row>
    <row r="87" spans="1:3" ht="38.25">
      <c r="A87" s="234" t="s">
        <v>49</v>
      </c>
      <c r="B87" s="239" t="s">
        <v>354</v>
      </c>
      <c r="C87" s="240" t="s">
        <v>355</v>
      </c>
    </row>
    <row r="88" spans="1:3" ht="63.75">
      <c r="A88" s="234" t="s">
        <v>49</v>
      </c>
      <c r="B88" s="257" t="s">
        <v>356</v>
      </c>
      <c r="C88" s="236" t="s">
        <v>357</v>
      </c>
    </row>
    <row r="89" spans="1:3" ht="51">
      <c r="A89" s="234" t="s">
        <v>49</v>
      </c>
      <c r="B89" s="257" t="s">
        <v>358</v>
      </c>
      <c r="C89" s="236" t="s">
        <v>359</v>
      </c>
    </row>
    <row r="90" spans="1:3" ht="25.5">
      <c r="A90" s="248" t="s">
        <v>49</v>
      </c>
      <c r="B90" s="239" t="s">
        <v>335</v>
      </c>
      <c r="C90" s="240" t="s">
        <v>336</v>
      </c>
    </row>
    <row r="91" spans="1:3" s="256" customFormat="1" ht="38.25">
      <c r="A91" s="234" t="s">
        <v>49</v>
      </c>
      <c r="B91" s="239" t="s">
        <v>339</v>
      </c>
      <c r="C91" s="240" t="s">
        <v>340</v>
      </c>
    </row>
    <row r="92" spans="1:3" ht="25.5">
      <c r="A92" s="234" t="s">
        <v>49</v>
      </c>
      <c r="B92" s="239" t="s">
        <v>341</v>
      </c>
      <c r="C92" s="240" t="s">
        <v>342</v>
      </c>
    </row>
    <row r="93" spans="1:3" ht="25.5">
      <c r="A93" s="248" t="s">
        <v>49</v>
      </c>
      <c r="B93" s="239" t="s">
        <v>347</v>
      </c>
      <c r="C93" s="243" t="s">
        <v>348</v>
      </c>
    </row>
    <row r="94" spans="1:3" ht="38.25">
      <c r="A94" s="234" t="s">
        <v>49</v>
      </c>
      <c r="B94" s="233" t="s">
        <v>349</v>
      </c>
      <c r="C94" s="238" t="s">
        <v>350</v>
      </c>
    </row>
    <row r="95" spans="1:3">
      <c r="A95" s="249"/>
      <c r="B95" s="250"/>
      <c r="C95" s="251"/>
    </row>
    <row r="96" spans="1:3" ht="38.25">
      <c r="A96" s="232" t="s">
        <v>360</v>
      </c>
      <c r="B96" s="252"/>
      <c r="C96" s="230" t="s">
        <v>393</v>
      </c>
    </row>
    <row r="97" spans="1:3" ht="25.5">
      <c r="A97" s="234" t="s">
        <v>360</v>
      </c>
      <c r="B97" s="233" t="s">
        <v>267</v>
      </c>
      <c r="C97" s="235" t="s">
        <v>268</v>
      </c>
    </row>
    <row r="98" spans="1:3" ht="25.5">
      <c r="A98" s="234" t="s">
        <v>360</v>
      </c>
      <c r="B98" s="233" t="s">
        <v>269</v>
      </c>
      <c r="C98" s="235" t="s">
        <v>270</v>
      </c>
    </row>
    <row r="99" spans="1:3" ht="38.25">
      <c r="A99" s="234" t="s">
        <v>360</v>
      </c>
      <c r="B99" s="233" t="s">
        <v>287</v>
      </c>
      <c r="C99" s="235" t="s">
        <v>288</v>
      </c>
    </row>
    <row r="100" spans="1:3" ht="14.25" customHeight="1">
      <c r="A100" s="234" t="s">
        <v>360</v>
      </c>
      <c r="B100" s="233" t="s">
        <v>290</v>
      </c>
      <c r="C100" s="235" t="s">
        <v>48</v>
      </c>
    </row>
    <row r="101" spans="1:3" ht="25.5">
      <c r="A101" s="234" t="s">
        <v>360</v>
      </c>
      <c r="B101" s="233" t="s">
        <v>289</v>
      </c>
      <c r="C101" s="235" t="s">
        <v>68</v>
      </c>
    </row>
    <row r="102" spans="1:3" ht="39">
      <c r="A102" s="234" t="s">
        <v>360</v>
      </c>
      <c r="B102" s="241" t="s">
        <v>299</v>
      </c>
      <c r="C102" s="244" t="s">
        <v>300</v>
      </c>
    </row>
    <row r="103" spans="1:3" ht="13.5" customHeight="1">
      <c r="A103" s="234" t="s">
        <v>360</v>
      </c>
      <c r="B103" s="239" t="s">
        <v>315</v>
      </c>
      <c r="C103" s="240" t="s">
        <v>316</v>
      </c>
    </row>
    <row r="104" spans="1:3" ht="38.25">
      <c r="A104" s="234" t="s">
        <v>360</v>
      </c>
      <c r="B104" s="239" t="s">
        <v>339</v>
      </c>
      <c r="C104" s="240" t="s">
        <v>340</v>
      </c>
    </row>
    <row r="105" spans="1:3" ht="25.5">
      <c r="A105" s="234" t="s">
        <v>360</v>
      </c>
      <c r="B105" s="239" t="s">
        <v>341</v>
      </c>
      <c r="C105" s="240" t="s">
        <v>342</v>
      </c>
    </row>
    <row r="106" spans="1:3">
      <c r="A106" s="249"/>
      <c r="B106" s="250"/>
      <c r="C106" s="251"/>
    </row>
    <row r="107" spans="1:3" ht="25.5">
      <c r="A107" s="232" t="s">
        <v>361</v>
      </c>
      <c r="B107" s="239"/>
      <c r="C107" s="230" t="s">
        <v>362</v>
      </c>
    </row>
    <row r="108" spans="1:3" ht="25.5">
      <c r="A108" s="234" t="s">
        <v>361</v>
      </c>
      <c r="B108" s="233" t="s">
        <v>267</v>
      </c>
      <c r="C108" s="235" t="s">
        <v>268</v>
      </c>
    </row>
    <row r="109" spans="1:3" ht="25.5">
      <c r="A109" s="248" t="s">
        <v>361</v>
      </c>
      <c r="B109" s="233" t="s">
        <v>269</v>
      </c>
      <c r="C109" s="235" t="s">
        <v>270</v>
      </c>
    </row>
    <row r="110" spans="1:3" ht="38.25">
      <c r="A110" s="234" t="s">
        <v>361</v>
      </c>
      <c r="B110" s="233" t="s">
        <v>287</v>
      </c>
      <c r="C110" s="235" t="s">
        <v>288</v>
      </c>
    </row>
    <row r="111" spans="1:3" ht="25.5">
      <c r="A111" s="234" t="s">
        <v>361</v>
      </c>
      <c r="B111" s="233" t="s">
        <v>289</v>
      </c>
      <c r="C111" s="235" t="s">
        <v>68</v>
      </c>
    </row>
    <row r="112" spans="1:3" ht="12.75" customHeight="1">
      <c r="A112" s="234" t="s">
        <v>361</v>
      </c>
      <c r="B112" s="233" t="s">
        <v>290</v>
      </c>
      <c r="C112" s="235" t="s">
        <v>48</v>
      </c>
    </row>
    <row r="113" spans="1:3" ht="25.5">
      <c r="A113" s="248" t="s">
        <v>361</v>
      </c>
      <c r="B113" s="258" t="s">
        <v>291</v>
      </c>
      <c r="C113" s="238" t="s">
        <v>292</v>
      </c>
    </row>
    <row r="114" spans="1:3" ht="25.5">
      <c r="A114" s="234" t="s">
        <v>361</v>
      </c>
      <c r="B114" s="237" t="s">
        <v>297</v>
      </c>
      <c r="C114" s="238" t="s">
        <v>298</v>
      </c>
    </row>
    <row r="115" spans="1:3" ht="39">
      <c r="A115" s="234" t="s">
        <v>361</v>
      </c>
      <c r="B115" s="241" t="s">
        <v>299</v>
      </c>
      <c r="C115" s="244" t="s">
        <v>300</v>
      </c>
    </row>
    <row r="116" spans="1:3" ht="25.5">
      <c r="A116" s="234" t="s">
        <v>361</v>
      </c>
      <c r="B116" s="234" t="s">
        <v>363</v>
      </c>
      <c r="C116" s="259" t="s">
        <v>364</v>
      </c>
    </row>
    <row r="117" spans="1:3" ht="38.25" customHeight="1">
      <c r="A117" s="234" t="s">
        <v>361</v>
      </c>
      <c r="B117" s="239" t="s">
        <v>365</v>
      </c>
      <c r="C117" s="237" t="s">
        <v>366</v>
      </c>
    </row>
    <row r="118" spans="1:3" ht="14.25" customHeight="1">
      <c r="A118" s="234" t="s">
        <v>361</v>
      </c>
      <c r="B118" s="239" t="s">
        <v>315</v>
      </c>
      <c r="C118" s="240" t="s">
        <v>316</v>
      </c>
    </row>
    <row r="119" spans="1:3" customFormat="1" ht="27" customHeight="1">
      <c r="A119" s="234" t="s">
        <v>361</v>
      </c>
      <c r="B119" s="260" t="s">
        <v>367</v>
      </c>
      <c r="C119" s="240" t="s">
        <v>368</v>
      </c>
    </row>
    <row r="120" spans="1:3" ht="25.5">
      <c r="A120" s="234" t="s">
        <v>361</v>
      </c>
      <c r="B120" s="239" t="s">
        <v>321</v>
      </c>
      <c r="C120" s="240" t="s">
        <v>322</v>
      </c>
    </row>
    <row r="121" spans="1:3" ht="63.75">
      <c r="A121" s="234" t="s">
        <v>361</v>
      </c>
      <c r="B121" s="239" t="s">
        <v>369</v>
      </c>
      <c r="C121" s="240" t="s">
        <v>370</v>
      </c>
    </row>
    <row r="122" spans="1:3" ht="25.5">
      <c r="A122" s="234" t="s">
        <v>361</v>
      </c>
      <c r="B122" s="239" t="s">
        <v>371</v>
      </c>
      <c r="C122" s="240" t="s">
        <v>372</v>
      </c>
    </row>
    <row r="123" spans="1:3" ht="13.5" customHeight="1">
      <c r="A123" s="234" t="s">
        <v>361</v>
      </c>
      <c r="B123" s="239" t="s">
        <v>331</v>
      </c>
      <c r="C123" s="240" t="s">
        <v>332</v>
      </c>
    </row>
    <row r="124" spans="1:3" ht="25.5">
      <c r="A124" s="234" t="s">
        <v>361</v>
      </c>
      <c r="B124" s="239" t="s">
        <v>335</v>
      </c>
      <c r="C124" s="240" t="s">
        <v>336</v>
      </c>
    </row>
    <row r="125" spans="1:3" ht="38.25">
      <c r="A125" s="234" t="s">
        <v>361</v>
      </c>
      <c r="B125" s="239" t="s">
        <v>339</v>
      </c>
      <c r="C125" s="240" t="s">
        <v>340</v>
      </c>
    </row>
    <row r="126" spans="1:3" ht="25.5">
      <c r="A126" s="234" t="s">
        <v>361</v>
      </c>
      <c r="B126" s="239" t="s">
        <v>341</v>
      </c>
      <c r="C126" s="240" t="s">
        <v>342</v>
      </c>
    </row>
    <row r="127" spans="1:3" ht="51">
      <c r="A127" s="234" t="s">
        <v>361</v>
      </c>
      <c r="B127" s="239" t="s">
        <v>343</v>
      </c>
      <c r="C127" s="243" t="s">
        <v>344</v>
      </c>
    </row>
    <row r="128" spans="1:3" ht="25.5">
      <c r="A128" s="234" t="s">
        <v>361</v>
      </c>
      <c r="B128" s="239" t="s">
        <v>347</v>
      </c>
      <c r="C128" s="243" t="s">
        <v>348</v>
      </c>
    </row>
    <row r="129" spans="1:3" ht="38.25">
      <c r="A129" s="234" t="s">
        <v>361</v>
      </c>
      <c r="B129" s="233" t="s">
        <v>349</v>
      </c>
      <c r="C129" s="238" t="s">
        <v>350</v>
      </c>
    </row>
    <row r="130" spans="1:3" ht="27" customHeight="1">
      <c r="A130" s="249"/>
      <c r="B130" s="250"/>
      <c r="C130" s="251"/>
    </row>
    <row r="131" spans="1:3" ht="25.5">
      <c r="A131" s="232" t="s">
        <v>50</v>
      </c>
      <c r="B131" s="233"/>
      <c r="C131" s="230" t="s">
        <v>373</v>
      </c>
    </row>
    <row r="132" spans="1:3" ht="24" customHeight="1">
      <c r="A132" s="234" t="s">
        <v>50</v>
      </c>
      <c r="B132" s="237" t="s">
        <v>374</v>
      </c>
      <c r="C132" s="235" t="s">
        <v>375</v>
      </c>
    </row>
    <row r="133" spans="1:3" ht="25.5">
      <c r="A133" s="234" t="s">
        <v>50</v>
      </c>
      <c r="B133" s="233" t="s">
        <v>267</v>
      </c>
      <c r="C133" s="235" t="s">
        <v>268</v>
      </c>
    </row>
    <row r="134" spans="1:3" ht="25.5">
      <c r="A134" s="234" t="s">
        <v>50</v>
      </c>
      <c r="B134" s="233" t="s">
        <v>269</v>
      </c>
      <c r="C134" s="235" t="s">
        <v>270</v>
      </c>
    </row>
    <row r="135" spans="1:3" ht="51">
      <c r="A135" s="234" t="s">
        <v>50</v>
      </c>
      <c r="B135" s="233" t="s">
        <v>352</v>
      </c>
      <c r="C135" s="235" t="s">
        <v>84</v>
      </c>
    </row>
    <row r="136" spans="1:3" ht="38.25">
      <c r="A136" s="234" t="s">
        <v>50</v>
      </c>
      <c r="B136" s="233" t="s">
        <v>287</v>
      </c>
      <c r="C136" s="235" t="s">
        <v>288</v>
      </c>
    </row>
    <row r="137" spans="1:3" ht="25.5">
      <c r="A137" s="234" t="s">
        <v>50</v>
      </c>
      <c r="B137" s="233" t="s">
        <v>289</v>
      </c>
      <c r="C137" s="235" t="s">
        <v>68</v>
      </c>
    </row>
    <row r="138" spans="1:3" ht="14.25" customHeight="1">
      <c r="A138" s="234" t="s">
        <v>50</v>
      </c>
      <c r="B138" s="233" t="s">
        <v>376</v>
      </c>
      <c r="C138" s="235" t="s">
        <v>14</v>
      </c>
    </row>
    <row r="139" spans="1:3" ht="13.5" customHeight="1">
      <c r="A139" s="234" t="s">
        <v>50</v>
      </c>
      <c r="B139" s="233" t="s">
        <v>290</v>
      </c>
      <c r="C139" s="235" t="s">
        <v>48</v>
      </c>
    </row>
    <row r="140" spans="1:3" ht="51">
      <c r="A140" s="234" t="s">
        <v>50</v>
      </c>
      <c r="B140" s="261" t="s">
        <v>377</v>
      </c>
      <c r="C140" s="235" t="s">
        <v>378</v>
      </c>
    </row>
    <row r="141" spans="1:3" ht="25.5">
      <c r="A141" s="234" t="s">
        <v>50</v>
      </c>
      <c r="B141" s="233" t="s">
        <v>379</v>
      </c>
      <c r="C141" s="238" t="s">
        <v>380</v>
      </c>
    </row>
    <row r="142" spans="1:3" ht="25.5">
      <c r="A142" s="234" t="s">
        <v>50</v>
      </c>
      <c r="B142" s="233" t="s">
        <v>381</v>
      </c>
      <c r="C142" s="238" t="s">
        <v>382</v>
      </c>
    </row>
    <row r="143" spans="1:3" ht="12" customHeight="1">
      <c r="A143" s="234" t="s">
        <v>50</v>
      </c>
      <c r="B143" s="237" t="s">
        <v>315</v>
      </c>
      <c r="C143" s="238" t="s">
        <v>316</v>
      </c>
    </row>
    <row r="144" spans="1:3" ht="25.5">
      <c r="A144" s="234" t="s">
        <v>50</v>
      </c>
      <c r="B144" s="239" t="s">
        <v>383</v>
      </c>
      <c r="C144" s="240" t="s">
        <v>384</v>
      </c>
    </row>
    <row r="145" spans="1:4" ht="38.25">
      <c r="A145" s="234" t="s">
        <v>50</v>
      </c>
      <c r="B145" s="239" t="s">
        <v>385</v>
      </c>
      <c r="C145" s="240" t="s">
        <v>386</v>
      </c>
    </row>
    <row r="146" spans="1:4" ht="25.5">
      <c r="A146" s="234" t="s">
        <v>50</v>
      </c>
      <c r="B146" s="239" t="s">
        <v>321</v>
      </c>
      <c r="C146" s="240" t="s">
        <v>322</v>
      </c>
    </row>
    <row r="147" spans="1:4" ht="14.25" customHeight="1">
      <c r="A147" s="234" t="s">
        <v>50</v>
      </c>
      <c r="B147" s="239" t="s">
        <v>331</v>
      </c>
      <c r="C147" s="240" t="s">
        <v>332</v>
      </c>
    </row>
    <row r="148" spans="1:4" ht="48.75" customHeight="1">
      <c r="A148" s="234" t="s">
        <v>50</v>
      </c>
      <c r="B148" s="239" t="s">
        <v>333</v>
      </c>
      <c r="C148" s="240" t="s">
        <v>334</v>
      </c>
    </row>
    <row r="149" spans="1:4" ht="25.5">
      <c r="A149" s="234" t="s">
        <v>50</v>
      </c>
      <c r="B149" s="239" t="s">
        <v>335</v>
      </c>
      <c r="C149" s="240" t="s">
        <v>336</v>
      </c>
    </row>
    <row r="150" spans="1:4" ht="25.5">
      <c r="A150" s="234" t="s">
        <v>50</v>
      </c>
      <c r="B150" s="239" t="s">
        <v>387</v>
      </c>
      <c r="C150" s="240" t="s">
        <v>388</v>
      </c>
    </row>
    <row r="151" spans="1:4" ht="50.25" customHeight="1">
      <c r="A151" s="234" t="s">
        <v>50</v>
      </c>
      <c r="B151" s="239" t="s">
        <v>337</v>
      </c>
      <c r="C151" s="237" t="s">
        <v>338</v>
      </c>
    </row>
    <row r="152" spans="1:4" ht="38.25">
      <c r="A152" s="234" t="s">
        <v>50</v>
      </c>
      <c r="B152" s="239" t="s">
        <v>339</v>
      </c>
      <c r="C152" s="237" t="s">
        <v>340</v>
      </c>
    </row>
    <row r="153" spans="1:4" ht="25.5">
      <c r="A153" s="234" t="s">
        <v>50</v>
      </c>
      <c r="B153" s="239" t="s">
        <v>341</v>
      </c>
      <c r="C153" s="240" t="s">
        <v>342</v>
      </c>
    </row>
    <row r="154" spans="1:4" ht="76.5">
      <c r="A154" s="234" t="s">
        <v>50</v>
      </c>
      <c r="B154" s="239" t="s">
        <v>389</v>
      </c>
      <c r="C154" s="243" t="s">
        <v>390</v>
      </c>
    </row>
    <row r="155" spans="1:4" ht="76.5">
      <c r="A155" s="234" t="s">
        <v>50</v>
      </c>
      <c r="B155" s="239" t="s">
        <v>391</v>
      </c>
      <c r="C155" s="237" t="s">
        <v>392</v>
      </c>
    </row>
    <row r="156" spans="1:4" ht="51">
      <c r="A156" s="234" t="s">
        <v>50</v>
      </c>
      <c r="B156" s="239" t="s">
        <v>343</v>
      </c>
      <c r="C156" s="243" t="s">
        <v>344</v>
      </c>
    </row>
    <row r="157" spans="1:4" ht="51">
      <c r="A157" s="234" t="s">
        <v>50</v>
      </c>
      <c r="B157" s="239" t="s">
        <v>345</v>
      </c>
      <c r="C157" s="243" t="s">
        <v>346</v>
      </c>
    </row>
    <row r="158" spans="1:4" ht="25.5">
      <c r="A158" s="234" t="s">
        <v>50</v>
      </c>
      <c r="B158" s="239" t="s">
        <v>347</v>
      </c>
      <c r="C158" s="243" t="s">
        <v>348</v>
      </c>
    </row>
    <row r="159" spans="1:4" ht="38.25">
      <c r="A159" s="234" t="s">
        <v>50</v>
      </c>
      <c r="B159" s="233" t="s">
        <v>349</v>
      </c>
      <c r="C159" s="235" t="s">
        <v>350</v>
      </c>
      <c r="D159" s="42" t="s">
        <v>200</v>
      </c>
    </row>
    <row r="161" spans="1:3">
      <c r="A161" s="249"/>
      <c r="B161" s="262"/>
      <c r="C161" s="263"/>
    </row>
    <row r="162" spans="1:3" ht="18.75">
      <c r="A162" s="264"/>
    </row>
  </sheetData>
  <mergeCells count="9">
    <mergeCell ref="A13:C13"/>
    <mergeCell ref="A15:B15"/>
    <mergeCell ref="C15:C16"/>
    <mergeCell ref="A1:C1"/>
    <mergeCell ref="A2:C2"/>
    <mergeCell ref="A3:C3"/>
    <mergeCell ref="A4:C4"/>
    <mergeCell ref="A5:C5"/>
    <mergeCell ref="A6:C6"/>
  </mergeCells>
  <printOptions horizontalCentered="1"/>
  <pageMargins left="0.74803149606299213" right="0.74803149606299213" top="0.19685039370078741" bottom="0.19685039370078741" header="0" footer="0"/>
  <pageSetup paperSize="9" scale="9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tabSelected="1" view="pageBreakPreview" zoomScaleSheetLayoutView="100" workbookViewId="0">
      <selection activeCell="J14" sqref="J14"/>
    </sheetView>
  </sheetViews>
  <sheetFormatPr defaultRowHeight="12.75"/>
  <cols>
    <col min="1" max="1" width="60.7109375" customWidth="1"/>
    <col min="2" max="2" width="23.7109375" customWidth="1"/>
    <col min="3" max="3" width="0.85546875" customWidth="1"/>
  </cols>
  <sheetData>
    <row r="1" spans="1:6">
      <c r="A1" s="270" t="s">
        <v>244</v>
      </c>
      <c r="B1" s="270"/>
      <c r="C1" s="270"/>
    </row>
    <row r="2" spans="1:6">
      <c r="A2" s="270" t="s">
        <v>196</v>
      </c>
      <c r="B2" s="270"/>
      <c r="C2" s="270"/>
    </row>
    <row r="3" spans="1:6">
      <c r="A3" s="270" t="s">
        <v>197</v>
      </c>
      <c r="B3" s="270"/>
      <c r="C3" s="270"/>
    </row>
    <row r="4" spans="1:6">
      <c r="A4" s="270" t="s">
        <v>198</v>
      </c>
      <c r="B4" s="270"/>
      <c r="C4" s="270"/>
    </row>
    <row r="5" spans="1:6">
      <c r="A5" s="270" t="s">
        <v>201</v>
      </c>
      <c r="B5" s="270"/>
      <c r="C5" s="270"/>
    </row>
    <row r="6" spans="1:6">
      <c r="A6" s="270" t="s">
        <v>422</v>
      </c>
      <c r="B6" s="270"/>
      <c r="C6" s="270"/>
    </row>
    <row r="9" spans="1:6" s="9" customFormat="1" ht="12">
      <c r="A9" s="286" t="s">
        <v>223</v>
      </c>
      <c r="B9" s="286"/>
      <c r="C9" s="14"/>
      <c r="D9" s="14"/>
      <c r="E9" s="14"/>
      <c r="F9" s="14"/>
    </row>
    <row r="10" spans="1:6" s="9" customFormat="1" ht="12">
      <c r="A10" s="8"/>
      <c r="B10" s="8" t="s">
        <v>105</v>
      </c>
      <c r="C10" s="14"/>
      <c r="D10" s="14"/>
      <c r="E10" s="14"/>
      <c r="F10" s="14"/>
    </row>
    <row r="11" spans="1:6" s="9" customFormat="1" ht="16.5" customHeight="1">
      <c r="A11" s="8"/>
      <c r="B11" s="8"/>
      <c r="C11" s="14"/>
      <c r="D11" s="14"/>
      <c r="E11" s="14"/>
      <c r="F11" s="14"/>
    </row>
    <row r="12" spans="1:6" s="10" customFormat="1" ht="16.5" customHeight="1">
      <c r="A12" s="285" t="s">
        <v>102</v>
      </c>
      <c r="B12" s="285"/>
      <c r="C12" s="15"/>
      <c r="D12" s="15"/>
      <c r="E12" s="15"/>
      <c r="F12" s="15"/>
    </row>
    <row r="13" spans="1:6" s="10" customFormat="1" ht="30" customHeight="1">
      <c r="A13" s="285" t="s">
        <v>39</v>
      </c>
      <c r="B13" s="285"/>
      <c r="C13" s="15"/>
      <c r="D13" s="15"/>
      <c r="E13" s="15"/>
      <c r="F13" s="15"/>
    </row>
    <row r="14" spans="1:6" s="9" customFormat="1" ht="14.25">
      <c r="A14" s="284"/>
      <c r="B14" s="284"/>
      <c r="C14" s="14"/>
      <c r="D14" s="14"/>
      <c r="E14" s="14"/>
      <c r="F14" s="14"/>
    </row>
    <row r="15" spans="1:6" s="10" customFormat="1" ht="18.75" customHeight="1">
      <c r="A15" s="11" t="s">
        <v>73</v>
      </c>
      <c r="B15" s="11" t="s">
        <v>86</v>
      </c>
    </row>
    <row r="16" spans="1:6" s="10" customFormat="1" ht="16.5" customHeight="1">
      <c r="A16" s="13" t="s">
        <v>74</v>
      </c>
      <c r="B16" s="147">
        <v>1164.3</v>
      </c>
    </row>
    <row r="17" spans="1:3" s="10" customFormat="1" ht="16.5" customHeight="1">
      <c r="A17" s="13" t="s">
        <v>85</v>
      </c>
      <c r="B17" s="147">
        <v>282.60000000000002</v>
      </c>
    </row>
    <row r="18" spans="1:3" s="10" customFormat="1" ht="16.5" customHeight="1">
      <c r="A18" s="13" t="s">
        <v>75</v>
      </c>
      <c r="B18" s="147">
        <v>720.4</v>
      </c>
    </row>
    <row r="19" spans="1:3" s="10" customFormat="1" ht="16.5" customHeight="1">
      <c r="A19" s="13" t="s">
        <v>76</v>
      </c>
      <c r="B19" s="147">
        <v>922.6</v>
      </c>
    </row>
    <row r="20" spans="1:3" s="10" customFormat="1" ht="16.5" customHeight="1">
      <c r="A20" s="13" t="s">
        <v>77</v>
      </c>
      <c r="B20" s="147">
        <v>397.9</v>
      </c>
    </row>
    <row r="21" spans="1:3" s="10" customFormat="1" ht="16.5" customHeight="1">
      <c r="A21" s="13" t="s">
        <v>78</v>
      </c>
      <c r="B21" s="147">
        <v>374.8</v>
      </c>
    </row>
    <row r="22" spans="1:3" s="10" customFormat="1" ht="16.5" customHeight="1">
      <c r="A22" s="13" t="s">
        <v>79</v>
      </c>
      <c r="B22" s="147">
        <v>1298</v>
      </c>
    </row>
    <row r="23" spans="1:3" s="10" customFormat="1" ht="16.5" customHeight="1">
      <c r="A23" s="13" t="s">
        <v>229</v>
      </c>
      <c r="B23" s="147">
        <v>327.8</v>
      </c>
    </row>
    <row r="24" spans="1:3" s="10" customFormat="1" ht="16.5" customHeight="1">
      <c r="A24" s="13" t="s">
        <v>80</v>
      </c>
      <c r="B24" s="147">
        <v>922</v>
      </c>
    </row>
    <row r="25" spans="1:3" ht="16.5" customHeight="1">
      <c r="A25" s="13" t="s">
        <v>26</v>
      </c>
      <c r="B25" s="147">
        <v>1240.4000000000001</v>
      </c>
    </row>
    <row r="26" spans="1:3" s="3" customFormat="1" ht="15">
      <c r="A26" s="41" t="s">
        <v>82</v>
      </c>
      <c r="B26" s="148">
        <f>SUM(B16:B25)</f>
        <v>7650.8000000000011</v>
      </c>
      <c r="C26" s="3" t="s">
        <v>200</v>
      </c>
    </row>
  </sheetData>
  <mergeCells count="10">
    <mergeCell ref="A14:B14"/>
    <mergeCell ref="A12:B12"/>
    <mergeCell ref="A9:B9"/>
    <mergeCell ref="A13:B13"/>
    <mergeCell ref="A1:C1"/>
    <mergeCell ref="A2:C2"/>
    <mergeCell ref="A3:C3"/>
    <mergeCell ref="A4:C4"/>
    <mergeCell ref="A5:C5"/>
    <mergeCell ref="A6:C6"/>
  </mergeCells>
  <phoneticPr fontId="4" type="noConversion"/>
  <pageMargins left="1.1811023622047245" right="0.39370078740157483" top="0.19685039370078741" bottom="0.19685039370078741" header="0" footer="0.51181102362204722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</vt:lpstr>
      <vt:lpstr>Приложение 2</vt:lpstr>
      <vt:lpstr>Приложение 3 </vt:lpstr>
      <vt:lpstr>Приложение 4</vt:lpstr>
      <vt:lpstr>'Приложение 1'!Область_печати</vt:lpstr>
      <vt:lpstr>'Приложение 2'!Область_печати</vt:lpstr>
      <vt:lpstr>'Приложение 3 '!Область_печати</vt:lpstr>
      <vt:lpstr>'Приложение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2016-06-30T07:41:37Z</cp:lastPrinted>
  <dcterms:created xsi:type="dcterms:W3CDTF">2006-12-28T08:02:07Z</dcterms:created>
  <dcterms:modified xsi:type="dcterms:W3CDTF">2016-09-09T08:23:39Z</dcterms:modified>
</cp:coreProperties>
</file>